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0.8.0.1\commun\OBSERVATOIRES\Odema\Marches publics\2026 - 2027 - Marché Enquêtes\DCE\"/>
    </mc:Choice>
  </mc:AlternateContent>
  <xr:revisionPtr revIDLastSave="0" documentId="13_ncr:1_{3A2883F0-3293-400A-9FE6-26F838557376}" xr6:coauthVersionLast="47" xr6:coauthVersionMax="47" xr10:uidLastSave="{00000000-0000-0000-0000-000000000000}"/>
  <bookViews>
    <workbookView xWindow="-108" yWindow="-108" windowWidth="23256" windowHeight="12456" activeTab="1" xr2:uid="{4B6E48FD-346B-4DAC-A27D-E0B8695B17CB}"/>
  </bookViews>
  <sheets>
    <sheet name="DQE - Lot 1" sheetId="4" r:id="rId1"/>
    <sheet name="DQE - Lot 2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5" l="1"/>
  <c r="H31" i="4"/>
  <c r="G31" i="4"/>
  <c r="E48" i="5"/>
  <c r="G48" i="5" s="1"/>
  <c r="H48" i="5" s="1"/>
  <c r="E80" i="5"/>
  <c r="G80" i="5" s="1"/>
  <c r="H80" i="5" s="1"/>
  <c r="H83" i="5" s="1"/>
  <c r="E39" i="5"/>
  <c r="G39" i="5" s="1"/>
  <c r="H39" i="5" s="1"/>
  <c r="H42" i="5" s="1"/>
  <c r="E82" i="5"/>
  <c r="G82" i="5" s="1"/>
  <c r="H82" i="5" s="1"/>
  <c r="E41" i="5"/>
  <c r="G41" i="5" s="1"/>
  <c r="H41" i="5" s="1"/>
  <c r="E7" i="5"/>
  <c r="G7" i="5" s="1"/>
  <c r="H7" i="5" s="1"/>
  <c r="E44" i="4"/>
  <c r="G44" i="4" s="1"/>
  <c r="H44" i="4" s="1"/>
  <c r="E74" i="4"/>
  <c r="G74" i="4" s="1"/>
  <c r="H74" i="4" s="1"/>
  <c r="E37" i="4"/>
  <c r="G37" i="4" s="1"/>
  <c r="H37" i="4" s="1"/>
  <c r="G74" i="5"/>
  <c r="H74" i="5" s="1"/>
  <c r="G72" i="5"/>
  <c r="H72" i="5" s="1"/>
  <c r="E70" i="5"/>
  <c r="G70" i="5" s="1"/>
  <c r="H70" i="5" s="1"/>
  <c r="E68" i="5"/>
  <c r="G68" i="5" s="1"/>
  <c r="H68" i="5" s="1"/>
  <c r="E66" i="5"/>
  <c r="G66" i="5" s="1"/>
  <c r="H66" i="5" s="1"/>
  <c r="E64" i="5"/>
  <c r="G64" i="5" s="1"/>
  <c r="H64" i="5" s="1"/>
  <c r="E62" i="5"/>
  <c r="G62" i="5" s="1"/>
  <c r="H62" i="5" s="1"/>
  <c r="E60" i="5"/>
  <c r="G60" i="5" s="1"/>
  <c r="H60" i="5" s="1"/>
  <c r="E58" i="5"/>
  <c r="G58" i="5" s="1"/>
  <c r="H58" i="5" s="1"/>
  <c r="E56" i="5"/>
  <c r="G56" i="5" s="1"/>
  <c r="H56" i="5" s="1"/>
  <c r="E54" i="5"/>
  <c r="G54" i="5" s="1"/>
  <c r="H54" i="5" s="1"/>
  <c r="G52" i="5"/>
  <c r="H52" i="5" s="1"/>
  <c r="G50" i="5"/>
  <c r="G33" i="5"/>
  <c r="H33" i="5" s="1"/>
  <c r="G31" i="5"/>
  <c r="H31" i="5" s="1"/>
  <c r="E29" i="5"/>
  <c r="G29" i="5" s="1"/>
  <c r="H29" i="5" s="1"/>
  <c r="E27" i="5"/>
  <c r="G27" i="5" s="1"/>
  <c r="H27" i="5" s="1"/>
  <c r="E25" i="5"/>
  <c r="G25" i="5" s="1"/>
  <c r="H25" i="5" s="1"/>
  <c r="E23" i="5"/>
  <c r="G23" i="5" s="1"/>
  <c r="H23" i="5" s="1"/>
  <c r="E21" i="5"/>
  <c r="G21" i="5" s="1"/>
  <c r="H21" i="5" s="1"/>
  <c r="E19" i="5"/>
  <c r="G19" i="5" s="1"/>
  <c r="H19" i="5" s="1"/>
  <c r="E17" i="5"/>
  <c r="G17" i="5" s="1"/>
  <c r="H17" i="5" s="1"/>
  <c r="E15" i="5"/>
  <c r="G15" i="5" s="1"/>
  <c r="H15" i="5" s="1"/>
  <c r="E13" i="5"/>
  <c r="G13" i="5" s="1"/>
  <c r="H13" i="5" s="1"/>
  <c r="G11" i="5"/>
  <c r="H11" i="5" s="1"/>
  <c r="G9" i="5"/>
  <c r="H9" i="5" s="1"/>
  <c r="E72" i="4"/>
  <c r="G72" i="4" s="1"/>
  <c r="G66" i="4"/>
  <c r="H66" i="4" s="1"/>
  <c r="G64" i="4"/>
  <c r="H64" i="4" s="1"/>
  <c r="E62" i="4"/>
  <c r="G62" i="4" s="1"/>
  <c r="H62" i="4" s="1"/>
  <c r="E60" i="4"/>
  <c r="G60" i="4" s="1"/>
  <c r="H60" i="4" s="1"/>
  <c r="E58" i="4"/>
  <c r="G58" i="4" s="1"/>
  <c r="H58" i="4" s="1"/>
  <c r="E56" i="4"/>
  <c r="G56" i="4" s="1"/>
  <c r="H56" i="4" s="1"/>
  <c r="E54" i="4"/>
  <c r="G54" i="4" s="1"/>
  <c r="H54" i="4" s="1"/>
  <c r="E52" i="4"/>
  <c r="G52" i="4" s="1"/>
  <c r="H52" i="4" s="1"/>
  <c r="E50" i="4"/>
  <c r="G50" i="4" s="1"/>
  <c r="H50" i="4" s="1"/>
  <c r="G48" i="4"/>
  <c r="H48" i="4" s="1"/>
  <c r="G46" i="4"/>
  <c r="E35" i="4"/>
  <c r="G35" i="4" s="1"/>
  <c r="G29" i="4"/>
  <c r="H29" i="4" s="1"/>
  <c r="G27" i="4"/>
  <c r="H27" i="4" s="1"/>
  <c r="E25" i="4"/>
  <c r="G25" i="4" s="1"/>
  <c r="H25" i="4" s="1"/>
  <c r="E23" i="4"/>
  <c r="G23" i="4" s="1"/>
  <c r="H23" i="4" s="1"/>
  <c r="E21" i="4"/>
  <c r="G21" i="4" s="1"/>
  <c r="H21" i="4" s="1"/>
  <c r="E19" i="4"/>
  <c r="G19" i="4" s="1"/>
  <c r="H19" i="4" s="1"/>
  <c r="E17" i="4"/>
  <c r="G17" i="4" s="1"/>
  <c r="H17" i="4" s="1"/>
  <c r="E15" i="4"/>
  <c r="G15" i="4" s="1"/>
  <c r="H15" i="4" s="1"/>
  <c r="E13" i="4"/>
  <c r="G13" i="4" s="1"/>
  <c r="H13" i="4" s="1"/>
  <c r="G11" i="4"/>
  <c r="H11" i="4" s="1"/>
  <c r="G9" i="4"/>
  <c r="H9" i="4" s="1"/>
  <c r="E7" i="4"/>
  <c r="G7" i="4" s="1"/>
  <c r="H7" i="4" s="1"/>
  <c r="G83" i="5" l="1"/>
  <c r="H76" i="5"/>
  <c r="G76" i="5"/>
  <c r="H68" i="4"/>
  <c r="G68" i="4"/>
  <c r="H35" i="5"/>
  <c r="G35" i="5"/>
  <c r="H50" i="5"/>
  <c r="G75" i="4"/>
  <c r="H72" i="4"/>
  <c r="H75" i="4" s="1"/>
  <c r="H46" i="4"/>
  <c r="H35" i="4"/>
  <c r="H38" i="4" s="1"/>
  <c r="G38" i="4"/>
  <c r="H85" i="5" l="1"/>
  <c r="H44" i="5"/>
  <c r="G44" i="5"/>
  <c r="G85" i="5"/>
  <c r="G40" i="4"/>
  <c r="G77" i="4"/>
  <c r="H77" i="4"/>
  <c r="H40" i="4"/>
  <c r="H87" i="5" l="1"/>
  <c r="G87" i="5"/>
  <c r="H79" i="4"/>
  <c r="G79" i="4"/>
</calcChain>
</file>

<file path=xl/sharedStrings.xml><?xml version="1.0" encoding="utf-8"?>
<sst xmlns="http://schemas.openxmlformats.org/spreadsheetml/2006/main" count="154" uniqueCount="38">
  <si>
    <t xml:space="preserve">Prestation </t>
  </si>
  <si>
    <t>Quantité annuelle simulée</t>
  </si>
  <si>
    <t>Prestations supplémentaires</t>
  </si>
  <si>
    <t xml:space="preserve">Prix d’une journée de prestation supplémentaire </t>
  </si>
  <si>
    <t>Prix unitaire par jour 
(€ HT)</t>
  </si>
  <si>
    <t>Nombre de jour</t>
  </si>
  <si>
    <t>Prix forfaitaire unitaire (€ HT)</t>
  </si>
  <si>
    <t>Prix Total  simulé (€ HT)</t>
  </si>
  <si>
    <t>Prix total  simulé
 (€ HT)</t>
  </si>
  <si>
    <t xml:space="preserve">Montant Total simulé </t>
  </si>
  <si>
    <t>Objet : Assistance à l'Odema pour la réalisation des enquêtes sur les déchets ménagers et assimilés collectés 
par le service public de gestion des déchets (DMA SPGD) en 2026 et 2027
Lot 2 - Enquête Traitement</t>
  </si>
  <si>
    <t>Objet : Assistance à l'Odema pour la réalisation des enquêtes sur les déchets ménagers et assimilés collectés 
par le service public de gestion des déchets (DMA SPGD) en 2026 et 2027
Lot 1 - Enquête Collecte</t>
  </si>
  <si>
    <t>Recensement de la base d'enquête</t>
  </si>
  <si>
    <t>Préparation de la base d'enquête et envoi des questionnaires</t>
  </si>
  <si>
    <t xml:space="preserve">Contrôles de cohérence des données saisies </t>
  </si>
  <si>
    <t xml:space="preserve">Assurer le suivi de la gestion de l'enquête </t>
  </si>
  <si>
    <t>Prix total  simulé
 (€ TTC)</t>
  </si>
  <si>
    <t xml:space="preserve">Contrôle de la saisie : envoi par paquet de 20 bordereaux </t>
  </si>
  <si>
    <t xml:space="preserve">Montant total simulé pour les 2 ans </t>
  </si>
  <si>
    <t>Saisie d’un questionnaire ISDND O et ISDND F</t>
  </si>
  <si>
    <t>Prix d'une réunion de travail à distance (visioconférence, conférence téléphonique) supplémentaire</t>
  </si>
  <si>
    <t xml:space="preserve">Montant Total </t>
  </si>
  <si>
    <t xml:space="preserve">Renseignement des questionnaires d’un EPCI via son rapport annuel </t>
  </si>
  <si>
    <t>Saisie des questionnaires</t>
  </si>
  <si>
    <t xml:space="preserve">Préparation de la base d'enquête </t>
  </si>
  <si>
    <t xml:space="preserve">Saisie d’un questionnaire Centre de Tri DMA ou DNDAE </t>
  </si>
  <si>
    <t>Articulation avec le lot 2 "Enquête Traitement"</t>
  </si>
  <si>
    <t>Articulation avec le lot 1 "Enquête Collecte"</t>
  </si>
  <si>
    <t>Réception des questionnaires, relectures et relances</t>
  </si>
  <si>
    <t>Forfait</t>
  </si>
  <si>
    <t>Réunions - suivi du marché (yc rédaction des comptes rendus)</t>
  </si>
  <si>
    <t>Réunions - articulation enquête nationale (yc rédaction des comptes rendus)</t>
  </si>
  <si>
    <t>Participation à une formation Sinoe 
(dans la limite de 2 participants par lot, y compris frais de déplacement)</t>
  </si>
  <si>
    <t>2026 : Enquête sur les données 2025</t>
  </si>
  <si>
    <t>Saisie d’un questionnaire Incinération et co-incinération</t>
  </si>
  <si>
    <t>2027 : Enquête sur les données 2026</t>
  </si>
  <si>
    <t>Saisie d'un questionnaire méthaniseur (hors périmètre de la chambre d'agriculture), maturation et prépa CSR</t>
  </si>
  <si>
    <t>Bordereau des prix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</si>
</sst>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43" formatCode="_-* #,##0.00_-;\-* #,##0.00_-;_-* &quot;-&quot;??_-;_-@_-"/>
    <numFmt numFmtId="164" formatCode="#,##0\ &quot;€&quot;"/>
    <numFmt numFmtId="165" formatCode="#,##0.00\ &quot;€&quot;"/>
    <numFmt numFmtId="166" formatCode="0.000"/>
    <numFmt numFmtId="167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10">
    <xf numFmtId="0" fontId="0" fillId="0" borderId="0" xfId="0"/>
    <xf numFmtId="165" fontId="1" fillId="4" borderId="10" xfId="0" applyNumberFormat="1" applyFont="1" applyFill="1" applyBorder="1" applyAlignment="1">
      <alignment vertical="center"/>
    </xf>
    <xf numFmtId="165" fontId="1" fillId="4" borderId="3" xfId="0" applyNumberFormat="1" applyFont="1" applyFill="1" applyBorder="1" applyAlignment="1">
      <alignment vertical="center"/>
    </xf>
    <xf numFmtId="165" fontId="5" fillId="4" borderId="3" xfId="0" applyNumberFormat="1" applyFont="1" applyFill="1" applyBorder="1" applyAlignment="1">
      <alignment vertical="center"/>
    </xf>
    <xf numFmtId="165" fontId="3" fillId="0" borderId="12" xfId="0" applyNumberFormat="1" applyFont="1" applyBorder="1" applyAlignment="1">
      <alignment horizontal="center" vertical="center" wrapText="1"/>
    </xf>
    <xf numFmtId="165" fontId="5" fillId="2" borderId="0" xfId="0" applyNumberFormat="1" applyFont="1" applyFill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2" fillId="2" borderId="0" xfId="0" applyFont="1" applyFill="1"/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0" fillId="2" borderId="15" xfId="0" applyFill="1" applyBorder="1"/>
    <xf numFmtId="0" fontId="0" fillId="2" borderId="0" xfId="0" applyFill="1"/>
    <xf numFmtId="0" fontId="0" fillId="2" borderId="6" xfId="0" applyFill="1" applyBorder="1" applyAlignment="1">
      <alignment vertical="center"/>
    </xf>
    <xf numFmtId="0" fontId="0" fillId="3" borderId="3" xfId="0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165" fontId="3" fillId="2" borderId="14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 indent="4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 indent="4"/>
    </xf>
    <xf numFmtId="0" fontId="0" fillId="2" borderId="6" xfId="0" applyFill="1" applyBorder="1"/>
    <xf numFmtId="0" fontId="11" fillId="0" borderId="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0" fillId="2" borderId="6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15" xfId="0" applyFill="1" applyBorder="1" applyAlignment="1">
      <alignment wrapText="1"/>
    </xf>
    <xf numFmtId="0" fontId="0" fillId="0" borderId="0" xfId="0" applyAlignment="1">
      <alignment wrapText="1"/>
    </xf>
    <xf numFmtId="6" fontId="3" fillId="2" borderId="0" xfId="0" applyNumberFormat="1" applyFont="1" applyFill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2" fillId="0" borderId="14" xfId="0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7" fontId="8" fillId="2" borderId="2" xfId="0" applyNumberFormat="1" applyFont="1" applyFill="1" applyBorder="1" applyAlignment="1">
      <alignment horizontal="center" vertical="center" wrapText="1"/>
    </xf>
    <xf numFmtId="167" fontId="8" fillId="2" borderId="10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66" fontId="3" fillId="0" borderId="10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65" fontId="8" fillId="0" borderId="10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166" fontId="3" fillId="2" borderId="10" xfId="0" applyNumberFormat="1" applyFont="1" applyFill="1" applyBorder="1" applyAlignment="1">
      <alignment horizontal="center" vertical="center" wrapText="1"/>
    </xf>
    <xf numFmtId="167" fontId="3" fillId="2" borderId="2" xfId="0" applyNumberFormat="1" applyFont="1" applyFill="1" applyBorder="1" applyAlignment="1">
      <alignment horizontal="center" vertical="center" wrapText="1"/>
    </xf>
    <xf numFmtId="167" fontId="3" fillId="2" borderId="10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64" fontId="0" fillId="6" borderId="5" xfId="0" applyNumberFormat="1" applyFill="1" applyBorder="1" applyAlignment="1">
      <alignment horizontal="center" vertical="center"/>
    </xf>
    <xf numFmtId="164" fontId="0" fillId="6" borderId="13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164" fontId="0" fillId="6" borderId="9" xfId="0" applyNumberFormat="1" applyFill="1" applyBorder="1" applyAlignment="1">
      <alignment horizontal="center" vertical="center"/>
    </xf>
    <xf numFmtId="0" fontId="0" fillId="3" borderId="7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9" fillId="5" borderId="5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</cellXfs>
  <cellStyles count="2">
    <cellStyle name="Milliers 2" xfId="1" xr:uid="{01ECCBF5-2AB3-4B7E-A439-5414F16A3BE5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0AFA1-F5F4-4E7E-986E-13505D3CF4C8}">
  <sheetPr codeName="Feuil4">
    <pageSetUpPr fitToPage="1"/>
  </sheetPr>
  <dimension ref="A1:L110"/>
  <sheetViews>
    <sheetView zoomScale="80" zoomScaleNormal="80" workbookViewId="0">
      <selection sqref="A1:I2"/>
    </sheetView>
  </sheetViews>
  <sheetFormatPr baseColWidth="10" defaultRowHeight="14.4" x14ac:dyDescent="0.3"/>
  <cols>
    <col min="1" max="1" width="10.77734375" customWidth="1"/>
    <col min="2" max="2" width="84.44140625" customWidth="1"/>
    <col min="3" max="3" width="19.77734375" customWidth="1"/>
    <col min="4" max="4" width="13.21875" customWidth="1"/>
    <col min="5" max="5" width="17" customWidth="1"/>
    <col min="6" max="6" width="18.77734375" bestFit="1" customWidth="1"/>
    <col min="7" max="7" width="15.5546875" customWidth="1"/>
    <col min="8" max="8" width="18.77734375" bestFit="1" customWidth="1"/>
    <col min="9" max="9" width="10.77734375" customWidth="1"/>
  </cols>
  <sheetData>
    <row r="1" spans="1:12" ht="23.4" customHeight="1" x14ac:dyDescent="0.3">
      <c r="A1" s="96" t="s">
        <v>37</v>
      </c>
      <c r="B1" s="97"/>
      <c r="C1" s="97"/>
      <c r="D1" s="97"/>
      <c r="E1" s="97"/>
      <c r="F1" s="97"/>
      <c r="G1" s="97"/>
      <c r="H1" s="97"/>
      <c r="I1" s="98"/>
    </row>
    <row r="2" spans="1:12" ht="14.4" customHeight="1" x14ac:dyDescent="0.3">
      <c r="A2" s="99"/>
      <c r="B2" s="100"/>
      <c r="C2" s="100"/>
      <c r="D2" s="100"/>
      <c r="E2" s="100"/>
      <c r="F2" s="100"/>
      <c r="G2" s="100"/>
      <c r="H2" s="100"/>
      <c r="I2" s="101"/>
    </row>
    <row r="3" spans="1:12" ht="70.05" customHeight="1" x14ac:dyDescent="0.3">
      <c r="A3" s="102" t="s">
        <v>11</v>
      </c>
      <c r="B3" s="103"/>
      <c r="C3" s="103"/>
      <c r="D3" s="103"/>
      <c r="E3" s="103"/>
      <c r="F3" s="103"/>
      <c r="G3" s="103"/>
      <c r="H3" s="103"/>
      <c r="I3" s="104"/>
    </row>
    <row r="4" spans="1:12" x14ac:dyDescent="0.3">
      <c r="A4" s="9"/>
      <c r="B4" s="10"/>
      <c r="C4" s="10"/>
      <c r="D4" s="10"/>
      <c r="E4" s="10"/>
      <c r="F4" s="10"/>
      <c r="G4" s="10"/>
      <c r="H4" s="10"/>
      <c r="I4" s="11"/>
    </row>
    <row r="5" spans="1:12" ht="25.2" customHeight="1" thickBot="1" x14ac:dyDescent="0.35">
      <c r="A5" s="9"/>
      <c r="B5" s="10" t="s">
        <v>33</v>
      </c>
      <c r="C5" s="12"/>
      <c r="D5" s="12"/>
      <c r="E5" s="12"/>
      <c r="F5" s="12"/>
      <c r="G5" s="12"/>
      <c r="H5" s="12"/>
      <c r="I5" s="11"/>
    </row>
    <row r="6" spans="1:12" ht="29.4" thickBot="1" x14ac:dyDescent="0.35">
      <c r="A6" s="13"/>
      <c r="B6" s="14" t="s">
        <v>0</v>
      </c>
      <c r="C6" s="15" t="s">
        <v>4</v>
      </c>
      <c r="D6" s="15" t="s">
        <v>5</v>
      </c>
      <c r="E6" s="15" t="s">
        <v>6</v>
      </c>
      <c r="F6" s="15" t="s">
        <v>1</v>
      </c>
      <c r="G6" s="16" t="s">
        <v>7</v>
      </c>
      <c r="H6" s="17" t="s">
        <v>16</v>
      </c>
      <c r="I6" s="11"/>
    </row>
    <row r="7" spans="1:12" x14ac:dyDescent="0.3">
      <c r="A7" s="13"/>
      <c r="B7" s="86" t="s">
        <v>32</v>
      </c>
      <c r="C7" s="45"/>
      <c r="D7" s="49"/>
      <c r="E7" s="43">
        <f>(C7*D7)+(C8*D8)</f>
        <v>0</v>
      </c>
      <c r="F7" s="62"/>
      <c r="G7" s="43">
        <f t="shared" ref="G7:G29" si="0">E7*F7</f>
        <v>0</v>
      </c>
      <c r="H7" s="43">
        <f t="shared" ref="H7:H29" si="1">G7*1.2</f>
        <v>0</v>
      </c>
      <c r="I7" s="11"/>
    </row>
    <row r="8" spans="1:12" ht="15" thickBot="1" x14ac:dyDescent="0.35">
      <c r="A8" s="13"/>
      <c r="B8" s="87"/>
      <c r="C8" s="46"/>
      <c r="D8" s="50"/>
      <c r="E8" s="44"/>
      <c r="F8" s="63"/>
      <c r="G8" s="44"/>
      <c r="H8" s="44"/>
      <c r="I8" s="11"/>
    </row>
    <row r="9" spans="1:12" x14ac:dyDescent="0.3">
      <c r="A9" s="89"/>
      <c r="B9" s="90" t="s">
        <v>12</v>
      </c>
      <c r="C9" s="65" t="s">
        <v>29</v>
      </c>
      <c r="D9" s="66"/>
      <c r="E9" s="43">
        <v>0</v>
      </c>
      <c r="F9" s="81"/>
      <c r="G9" s="43">
        <f t="shared" si="0"/>
        <v>0</v>
      </c>
      <c r="H9" s="43">
        <f t="shared" si="1"/>
        <v>0</v>
      </c>
      <c r="I9" s="11"/>
    </row>
    <row r="10" spans="1:12" ht="15" thickBot="1" x14ac:dyDescent="0.35">
      <c r="A10" s="89"/>
      <c r="B10" s="91"/>
      <c r="C10" s="67"/>
      <c r="D10" s="68"/>
      <c r="E10" s="44"/>
      <c r="F10" s="82"/>
      <c r="G10" s="44"/>
      <c r="H10" s="44"/>
      <c r="I10" s="11"/>
    </row>
    <row r="11" spans="1:12" x14ac:dyDescent="0.3">
      <c r="A11" s="89"/>
      <c r="B11" s="42" t="s">
        <v>24</v>
      </c>
      <c r="C11" s="65" t="s">
        <v>29</v>
      </c>
      <c r="D11" s="66"/>
      <c r="E11" s="57">
        <v>0</v>
      </c>
      <c r="F11" s="64"/>
      <c r="G11" s="57">
        <f t="shared" si="0"/>
        <v>0</v>
      </c>
      <c r="H11" s="57">
        <f t="shared" si="1"/>
        <v>0</v>
      </c>
      <c r="I11" s="11"/>
    </row>
    <row r="12" spans="1:12" ht="15" thickBot="1" x14ac:dyDescent="0.35">
      <c r="A12" s="89"/>
      <c r="B12" s="42"/>
      <c r="C12" s="67"/>
      <c r="D12" s="68"/>
      <c r="E12" s="57"/>
      <c r="F12" s="64"/>
      <c r="G12" s="57"/>
      <c r="H12" s="57"/>
      <c r="I12" s="11"/>
    </row>
    <row r="13" spans="1:12" x14ac:dyDescent="0.3">
      <c r="A13" s="89"/>
      <c r="B13" s="83" t="s">
        <v>28</v>
      </c>
      <c r="C13" s="45"/>
      <c r="D13" s="58"/>
      <c r="E13" s="43">
        <f t="shared" ref="E13" si="2">(C13*D13)+(C14*D14)</f>
        <v>0</v>
      </c>
      <c r="F13" s="81"/>
      <c r="G13" s="43">
        <f t="shared" si="0"/>
        <v>0</v>
      </c>
      <c r="H13" s="43">
        <f t="shared" si="1"/>
        <v>0</v>
      </c>
      <c r="I13" s="11"/>
    </row>
    <row r="14" spans="1:12" ht="15" thickBot="1" x14ac:dyDescent="0.35">
      <c r="A14" s="89"/>
      <c r="B14" s="84"/>
      <c r="C14" s="46"/>
      <c r="D14" s="59"/>
      <c r="E14" s="44"/>
      <c r="F14" s="82"/>
      <c r="G14" s="44"/>
      <c r="H14" s="44"/>
      <c r="I14" s="11"/>
    </row>
    <row r="15" spans="1:12" s="12" customFormat="1" x14ac:dyDescent="0.3">
      <c r="A15" s="89"/>
      <c r="B15" s="88" t="s">
        <v>23</v>
      </c>
      <c r="C15" s="45"/>
      <c r="D15" s="49"/>
      <c r="E15" s="57">
        <f>(C15*D15)+(C16*D16)</f>
        <v>0</v>
      </c>
      <c r="F15" s="64"/>
      <c r="G15" s="57">
        <f t="shared" si="0"/>
        <v>0</v>
      </c>
      <c r="H15" s="57">
        <f t="shared" si="1"/>
        <v>0</v>
      </c>
      <c r="I15" s="11"/>
      <c r="J15"/>
      <c r="K15"/>
      <c r="L15"/>
    </row>
    <row r="16" spans="1:12" s="12" customFormat="1" ht="15" thickBot="1" x14ac:dyDescent="0.35">
      <c r="A16" s="89"/>
      <c r="B16" s="88"/>
      <c r="C16" s="46"/>
      <c r="D16" s="50"/>
      <c r="E16" s="57"/>
      <c r="F16" s="64"/>
      <c r="G16" s="57"/>
      <c r="H16" s="57"/>
      <c r="I16" s="11"/>
      <c r="J16"/>
      <c r="K16"/>
      <c r="L16"/>
    </row>
    <row r="17" spans="1:12" s="12" customFormat="1" x14ac:dyDescent="0.3">
      <c r="A17" s="89"/>
      <c r="B17" s="92" t="s">
        <v>22</v>
      </c>
      <c r="C17" s="45"/>
      <c r="D17" s="60"/>
      <c r="E17" s="55">
        <f>(C17*D17)+(C18*D18)</f>
        <v>0</v>
      </c>
      <c r="F17" s="75"/>
      <c r="G17" s="55">
        <f t="shared" si="0"/>
        <v>0</v>
      </c>
      <c r="H17" s="55">
        <f t="shared" si="1"/>
        <v>0</v>
      </c>
      <c r="I17" s="11"/>
      <c r="J17"/>
      <c r="K17"/>
      <c r="L17"/>
    </row>
    <row r="18" spans="1:12" s="12" customFormat="1" ht="15" thickBot="1" x14ac:dyDescent="0.35">
      <c r="A18" s="89"/>
      <c r="B18" s="93"/>
      <c r="C18" s="46"/>
      <c r="D18" s="61"/>
      <c r="E18" s="56"/>
      <c r="F18" s="76"/>
      <c r="G18" s="56"/>
      <c r="H18" s="56"/>
      <c r="I18" s="11"/>
      <c r="J18"/>
      <c r="K18"/>
      <c r="L18"/>
    </row>
    <row r="19" spans="1:12" x14ac:dyDescent="0.3">
      <c r="A19" s="89"/>
      <c r="B19" s="85" t="s">
        <v>14</v>
      </c>
      <c r="C19" s="45"/>
      <c r="D19" s="51"/>
      <c r="E19" s="57">
        <f t="shared" ref="E19" si="3">(C19*D19)+(C20*D20)</f>
        <v>0</v>
      </c>
      <c r="F19" s="64"/>
      <c r="G19" s="57">
        <f t="shared" si="0"/>
        <v>0</v>
      </c>
      <c r="H19" s="57">
        <f t="shared" si="1"/>
        <v>0</v>
      </c>
      <c r="I19" s="11"/>
    </row>
    <row r="20" spans="1:12" ht="15" thickBot="1" x14ac:dyDescent="0.35">
      <c r="A20" s="89"/>
      <c r="B20" s="85"/>
      <c r="C20" s="46"/>
      <c r="D20" s="52"/>
      <c r="E20" s="57"/>
      <c r="F20" s="64"/>
      <c r="G20" s="57"/>
      <c r="H20" s="57"/>
      <c r="I20" s="11"/>
    </row>
    <row r="21" spans="1:12" x14ac:dyDescent="0.3">
      <c r="A21" s="89"/>
      <c r="B21" s="86" t="s">
        <v>17</v>
      </c>
      <c r="C21" s="45"/>
      <c r="D21" s="53"/>
      <c r="E21" s="43">
        <f t="shared" ref="E21:E23" si="4">(C21*D21)+(C22*D22)</f>
        <v>0</v>
      </c>
      <c r="F21" s="81"/>
      <c r="G21" s="43">
        <f t="shared" si="0"/>
        <v>0</v>
      </c>
      <c r="H21" s="43">
        <f t="shared" si="1"/>
        <v>0</v>
      </c>
      <c r="I21" s="11"/>
    </row>
    <row r="22" spans="1:12" ht="15" thickBot="1" x14ac:dyDescent="0.35">
      <c r="A22" s="89"/>
      <c r="B22" s="87"/>
      <c r="C22" s="46"/>
      <c r="D22" s="54"/>
      <c r="E22" s="44"/>
      <c r="F22" s="82"/>
      <c r="G22" s="44"/>
      <c r="H22" s="44"/>
      <c r="I22" s="11"/>
    </row>
    <row r="23" spans="1:12" x14ac:dyDescent="0.3">
      <c r="A23" s="89"/>
      <c r="B23" s="94" t="s">
        <v>30</v>
      </c>
      <c r="C23" s="45"/>
      <c r="D23" s="49"/>
      <c r="E23" s="43">
        <f t="shared" si="4"/>
        <v>0</v>
      </c>
      <c r="F23" s="64"/>
      <c r="G23" s="57">
        <f t="shared" si="0"/>
        <v>0</v>
      </c>
      <c r="H23" s="57">
        <f t="shared" si="1"/>
        <v>0</v>
      </c>
      <c r="I23" s="11"/>
    </row>
    <row r="24" spans="1:12" ht="15" thickBot="1" x14ac:dyDescent="0.35">
      <c r="A24" s="89"/>
      <c r="B24" s="95"/>
      <c r="C24" s="46"/>
      <c r="D24" s="50"/>
      <c r="E24" s="44"/>
      <c r="F24" s="64"/>
      <c r="G24" s="57"/>
      <c r="H24" s="57"/>
      <c r="I24" s="11"/>
    </row>
    <row r="25" spans="1:12" x14ac:dyDescent="0.3">
      <c r="A25" s="89"/>
      <c r="B25" s="94" t="s">
        <v>31</v>
      </c>
      <c r="C25" s="45"/>
      <c r="D25" s="49"/>
      <c r="E25" s="43">
        <f>(C25*D25)+(C26*D26)</f>
        <v>0</v>
      </c>
      <c r="F25" s="81"/>
      <c r="G25" s="43">
        <f t="shared" si="0"/>
        <v>0</v>
      </c>
      <c r="H25" s="43">
        <f>G25*1.2</f>
        <v>0</v>
      </c>
      <c r="I25" s="11"/>
    </row>
    <row r="26" spans="1:12" ht="15" thickBot="1" x14ac:dyDescent="0.35">
      <c r="A26" s="89"/>
      <c r="B26" s="95"/>
      <c r="C26" s="46"/>
      <c r="D26" s="50"/>
      <c r="E26" s="44"/>
      <c r="F26" s="82"/>
      <c r="G26" s="44"/>
      <c r="H26" s="44"/>
      <c r="I26" s="11"/>
    </row>
    <row r="27" spans="1:12" x14ac:dyDescent="0.3">
      <c r="A27" s="89"/>
      <c r="B27" s="85" t="s">
        <v>15</v>
      </c>
      <c r="C27" s="65" t="s">
        <v>29</v>
      </c>
      <c r="D27" s="66"/>
      <c r="E27" s="57">
        <v>0</v>
      </c>
      <c r="F27" s="64"/>
      <c r="G27" s="57">
        <f t="shared" si="0"/>
        <v>0</v>
      </c>
      <c r="H27" s="57">
        <f>G27*1.2</f>
        <v>0</v>
      </c>
      <c r="I27" s="19"/>
    </row>
    <row r="28" spans="1:12" ht="15" thickBot="1" x14ac:dyDescent="0.35">
      <c r="A28" s="89"/>
      <c r="B28" s="85"/>
      <c r="C28" s="67"/>
      <c r="D28" s="68"/>
      <c r="E28" s="57"/>
      <c r="F28" s="64"/>
      <c r="G28" s="57"/>
      <c r="H28" s="57"/>
      <c r="I28" s="19"/>
    </row>
    <row r="29" spans="1:12" x14ac:dyDescent="0.3">
      <c r="A29" s="89"/>
      <c r="B29" s="83" t="s">
        <v>26</v>
      </c>
      <c r="C29" s="65" t="s">
        <v>29</v>
      </c>
      <c r="D29" s="66"/>
      <c r="E29" s="43">
        <v>0</v>
      </c>
      <c r="F29" s="81"/>
      <c r="G29" s="43">
        <f t="shared" si="0"/>
        <v>0</v>
      </c>
      <c r="H29" s="43">
        <f t="shared" si="1"/>
        <v>0</v>
      </c>
      <c r="I29" s="11"/>
    </row>
    <row r="30" spans="1:12" ht="15" thickBot="1" x14ac:dyDescent="0.35">
      <c r="A30" s="89"/>
      <c r="B30" s="84"/>
      <c r="C30" s="67"/>
      <c r="D30" s="68"/>
      <c r="E30" s="44"/>
      <c r="F30" s="82"/>
      <c r="G30" s="44"/>
      <c r="H30" s="44"/>
      <c r="I30" s="11"/>
    </row>
    <row r="31" spans="1:12" ht="30" customHeight="1" thickBot="1" x14ac:dyDescent="0.35">
      <c r="A31" s="6"/>
      <c r="B31" s="12"/>
      <c r="C31" s="12"/>
      <c r="D31" s="72" t="s">
        <v>9</v>
      </c>
      <c r="E31" s="73"/>
      <c r="F31" s="74"/>
      <c r="G31" s="1">
        <f>SUM(G7:G30)</f>
        <v>0</v>
      </c>
      <c r="H31" s="1">
        <f>SUM(H7:H30)</f>
        <v>0</v>
      </c>
      <c r="I31" s="11"/>
    </row>
    <row r="32" spans="1:12" x14ac:dyDescent="0.3">
      <c r="A32" s="6"/>
      <c r="B32" s="7"/>
      <c r="C32" s="7"/>
      <c r="D32" s="7"/>
      <c r="E32" s="20"/>
      <c r="F32" s="21"/>
      <c r="G32" s="22"/>
      <c r="H32" s="22"/>
      <c r="I32" s="11"/>
    </row>
    <row r="33" spans="1:9" ht="15" thickBot="1" x14ac:dyDescent="0.35">
      <c r="A33" s="6"/>
      <c r="B33" s="7"/>
      <c r="C33" s="7"/>
      <c r="D33" s="7"/>
      <c r="E33" s="20"/>
      <c r="F33" s="21"/>
      <c r="G33" s="22"/>
      <c r="H33" s="22"/>
      <c r="I33" s="11"/>
    </row>
    <row r="34" spans="1:9" ht="30" customHeight="1" thickBot="1" x14ac:dyDescent="0.35">
      <c r="A34" s="23"/>
      <c r="B34" s="18" t="s">
        <v>2</v>
      </c>
      <c r="C34" s="15" t="s">
        <v>4</v>
      </c>
      <c r="D34" s="24" t="s">
        <v>5</v>
      </c>
      <c r="E34" s="25" t="s">
        <v>6</v>
      </c>
      <c r="F34" s="15" t="s">
        <v>1</v>
      </c>
      <c r="G34" s="16" t="s">
        <v>7</v>
      </c>
      <c r="H34" s="17" t="s">
        <v>8</v>
      </c>
      <c r="I34" s="11"/>
    </row>
    <row r="35" spans="1:9" ht="15" customHeight="1" x14ac:dyDescent="0.3">
      <c r="A35" s="23"/>
      <c r="B35" s="77" t="s">
        <v>3</v>
      </c>
      <c r="C35" s="45"/>
      <c r="D35" s="49"/>
      <c r="E35" s="79">
        <f>(C36*D36)+(C35*D35)</f>
        <v>0</v>
      </c>
      <c r="F35" s="81"/>
      <c r="G35" s="43">
        <f>E35*F35</f>
        <v>0</v>
      </c>
      <c r="H35" s="43">
        <f>G35*1.2</f>
        <v>0</v>
      </c>
      <c r="I35" s="11"/>
    </row>
    <row r="36" spans="1:9" ht="15" customHeight="1" thickBot="1" x14ac:dyDescent="0.35">
      <c r="A36" s="23"/>
      <c r="B36" s="78"/>
      <c r="C36" s="46"/>
      <c r="D36" s="50"/>
      <c r="E36" s="80"/>
      <c r="F36" s="82"/>
      <c r="G36" s="44"/>
      <c r="H36" s="44"/>
      <c r="I36" s="11"/>
    </row>
    <row r="37" spans="1:9" ht="30" customHeight="1" thickBot="1" x14ac:dyDescent="0.35">
      <c r="A37" s="26"/>
      <c r="B37" s="27" t="s">
        <v>20</v>
      </c>
      <c r="C37" s="28"/>
      <c r="D37" s="29"/>
      <c r="E37" s="4">
        <f>C37*D37</f>
        <v>0</v>
      </c>
      <c r="F37" s="30"/>
      <c r="G37" s="31">
        <f t="shared" ref="G37" si="5">E37*F37</f>
        <v>0</v>
      </c>
      <c r="H37" s="31">
        <f t="shared" ref="H37" si="6">G37*1.2</f>
        <v>0</v>
      </c>
      <c r="I37" s="11"/>
    </row>
    <row r="38" spans="1:9" s="35" customFormat="1" ht="30" customHeight="1" thickBot="1" x14ac:dyDescent="0.35">
      <c r="A38" s="32"/>
      <c r="B38" s="33"/>
      <c r="C38" s="33"/>
      <c r="D38" s="69" t="s">
        <v>9</v>
      </c>
      <c r="E38" s="70"/>
      <c r="F38" s="71"/>
      <c r="G38" s="1">
        <f>SUM(G35:G37)</f>
        <v>0</v>
      </c>
      <c r="H38" s="1">
        <f>SUM(H35:H37)</f>
        <v>0</v>
      </c>
      <c r="I38" s="34"/>
    </row>
    <row r="39" spans="1:9" ht="15" thickBot="1" x14ac:dyDescent="0.35">
      <c r="A39" s="23"/>
      <c r="B39" s="12"/>
      <c r="C39" s="12"/>
      <c r="D39" s="12"/>
      <c r="E39" s="12"/>
      <c r="F39" s="12"/>
      <c r="G39" s="8"/>
      <c r="H39" s="8"/>
      <c r="I39" s="11"/>
    </row>
    <row r="40" spans="1:9" ht="46.5" customHeight="1" thickBot="1" x14ac:dyDescent="0.35">
      <c r="A40" s="23"/>
      <c r="B40" s="12"/>
      <c r="C40" s="12"/>
      <c r="D40" s="72" t="s">
        <v>21</v>
      </c>
      <c r="E40" s="73"/>
      <c r="F40" s="74"/>
      <c r="G40" s="3">
        <f>G31+G38</f>
        <v>0</v>
      </c>
      <c r="H40" s="3">
        <f>H31+H38</f>
        <v>0</v>
      </c>
      <c r="I40" s="11"/>
    </row>
    <row r="41" spans="1:9" x14ac:dyDescent="0.3">
      <c r="A41" s="6"/>
      <c r="B41" s="8"/>
      <c r="C41" s="12"/>
      <c r="D41" s="36"/>
      <c r="E41" s="22"/>
      <c r="F41" s="21"/>
      <c r="G41" s="22"/>
      <c r="H41" s="22"/>
      <c r="I41" s="11"/>
    </row>
    <row r="42" spans="1:9" ht="25.2" customHeight="1" thickBot="1" x14ac:dyDescent="0.35">
      <c r="A42" s="9"/>
      <c r="B42" s="10" t="s">
        <v>35</v>
      </c>
      <c r="C42" s="12"/>
      <c r="D42" s="12"/>
      <c r="E42" s="12"/>
      <c r="F42" s="12"/>
      <c r="G42" s="12"/>
      <c r="H42" s="12"/>
      <c r="I42" s="11"/>
    </row>
    <row r="43" spans="1:9" ht="29.4" thickBot="1" x14ac:dyDescent="0.35">
      <c r="A43" s="13"/>
      <c r="B43" s="37" t="s">
        <v>0</v>
      </c>
      <c r="C43" s="15" t="s">
        <v>4</v>
      </c>
      <c r="D43" s="15" t="s">
        <v>5</v>
      </c>
      <c r="E43" s="15" t="s">
        <v>6</v>
      </c>
      <c r="F43" s="15" t="s">
        <v>1</v>
      </c>
      <c r="G43" s="16" t="s">
        <v>7</v>
      </c>
      <c r="H43" s="17" t="s">
        <v>16</v>
      </c>
      <c r="I43" s="11"/>
    </row>
    <row r="44" spans="1:9" x14ac:dyDescent="0.3">
      <c r="A44" s="13"/>
      <c r="B44" s="86" t="s">
        <v>32</v>
      </c>
      <c r="C44" s="45"/>
      <c r="D44" s="49"/>
      <c r="E44" s="43">
        <f>(C44*D44)+(C45*D45)</f>
        <v>0</v>
      </c>
      <c r="F44" s="62"/>
      <c r="G44" s="43">
        <f t="shared" ref="G44" si="7">E44*F44</f>
        <v>0</v>
      </c>
      <c r="H44" s="43">
        <f t="shared" ref="H44" si="8">G44*1.2</f>
        <v>0</v>
      </c>
      <c r="I44" s="11"/>
    </row>
    <row r="45" spans="1:9" ht="15" thickBot="1" x14ac:dyDescent="0.35">
      <c r="A45" s="13"/>
      <c r="B45" s="87"/>
      <c r="C45" s="46"/>
      <c r="D45" s="50"/>
      <c r="E45" s="44"/>
      <c r="F45" s="63"/>
      <c r="G45" s="44"/>
      <c r="H45" s="44"/>
      <c r="I45" s="11"/>
    </row>
    <row r="46" spans="1:9" x14ac:dyDescent="0.3">
      <c r="A46" s="89"/>
      <c r="B46" s="90" t="s">
        <v>12</v>
      </c>
      <c r="C46" s="65" t="s">
        <v>29</v>
      </c>
      <c r="D46" s="66"/>
      <c r="E46" s="43">
        <v>0</v>
      </c>
      <c r="F46" s="81"/>
      <c r="G46" s="43">
        <f t="shared" ref="G46" si="9">E46*F46</f>
        <v>0</v>
      </c>
      <c r="H46" s="43">
        <f t="shared" ref="H46" si="10">G46*1.2</f>
        <v>0</v>
      </c>
      <c r="I46" s="11"/>
    </row>
    <row r="47" spans="1:9" ht="15" thickBot="1" x14ac:dyDescent="0.35">
      <c r="A47" s="89"/>
      <c r="B47" s="91"/>
      <c r="C47" s="67"/>
      <c r="D47" s="68"/>
      <c r="E47" s="44"/>
      <c r="F47" s="82"/>
      <c r="G47" s="44"/>
      <c r="H47" s="44"/>
      <c r="I47" s="11"/>
    </row>
    <row r="48" spans="1:9" x14ac:dyDescent="0.3">
      <c r="A48" s="89"/>
      <c r="B48" s="42" t="s">
        <v>24</v>
      </c>
      <c r="C48" s="65" t="s">
        <v>29</v>
      </c>
      <c r="D48" s="66"/>
      <c r="E48" s="57">
        <v>0</v>
      </c>
      <c r="F48" s="64"/>
      <c r="G48" s="57">
        <f t="shared" ref="G48" si="11">E48*F48</f>
        <v>0</v>
      </c>
      <c r="H48" s="57">
        <f t="shared" ref="H48" si="12">G48*1.2</f>
        <v>0</v>
      </c>
      <c r="I48" s="11"/>
    </row>
    <row r="49" spans="1:12" ht="15" thickBot="1" x14ac:dyDescent="0.35">
      <c r="A49" s="89"/>
      <c r="B49" s="42"/>
      <c r="C49" s="67"/>
      <c r="D49" s="68"/>
      <c r="E49" s="57"/>
      <c r="F49" s="64"/>
      <c r="G49" s="57"/>
      <c r="H49" s="57"/>
      <c r="I49" s="11"/>
    </row>
    <row r="50" spans="1:12" x14ac:dyDescent="0.3">
      <c r="A50" s="89"/>
      <c r="B50" s="83" t="s">
        <v>28</v>
      </c>
      <c r="C50" s="45"/>
      <c r="D50" s="58"/>
      <c r="E50" s="43">
        <f t="shared" ref="E50" si="13">(C50*D50)+(C51*D51)</f>
        <v>0</v>
      </c>
      <c r="F50" s="81"/>
      <c r="G50" s="43">
        <f t="shared" ref="G50" si="14">E50*F50</f>
        <v>0</v>
      </c>
      <c r="H50" s="43">
        <f t="shared" ref="H50" si="15">G50*1.2</f>
        <v>0</v>
      </c>
      <c r="I50" s="11"/>
    </row>
    <row r="51" spans="1:12" ht="15" thickBot="1" x14ac:dyDescent="0.35">
      <c r="A51" s="89"/>
      <c r="B51" s="84"/>
      <c r="C51" s="46"/>
      <c r="D51" s="59"/>
      <c r="E51" s="44"/>
      <c r="F51" s="82"/>
      <c r="G51" s="44"/>
      <c r="H51" s="44"/>
      <c r="I51" s="11"/>
    </row>
    <row r="52" spans="1:12" s="12" customFormat="1" x14ac:dyDescent="0.3">
      <c r="A52" s="89"/>
      <c r="B52" s="88" t="s">
        <v>23</v>
      </c>
      <c r="C52" s="45"/>
      <c r="D52" s="49"/>
      <c r="E52" s="57">
        <f>(C52*D52)+(C53*D53)</f>
        <v>0</v>
      </c>
      <c r="F52" s="64"/>
      <c r="G52" s="57">
        <f t="shared" ref="G52" si="16">E52*F52</f>
        <v>0</v>
      </c>
      <c r="H52" s="57">
        <f t="shared" ref="H52" si="17">G52*1.2</f>
        <v>0</v>
      </c>
      <c r="I52" s="11"/>
      <c r="J52"/>
      <c r="K52"/>
      <c r="L52"/>
    </row>
    <row r="53" spans="1:12" s="12" customFormat="1" ht="15" thickBot="1" x14ac:dyDescent="0.35">
      <c r="A53" s="89"/>
      <c r="B53" s="88"/>
      <c r="C53" s="46"/>
      <c r="D53" s="50"/>
      <c r="E53" s="57"/>
      <c r="F53" s="64"/>
      <c r="G53" s="57"/>
      <c r="H53" s="57"/>
      <c r="I53" s="11"/>
      <c r="J53"/>
      <c r="K53"/>
      <c r="L53"/>
    </row>
    <row r="54" spans="1:12" s="12" customFormat="1" ht="14.4" customHeight="1" x14ac:dyDescent="0.3">
      <c r="A54" s="89"/>
      <c r="B54" s="92" t="s">
        <v>22</v>
      </c>
      <c r="C54" s="45"/>
      <c r="D54" s="60"/>
      <c r="E54" s="55">
        <f>(C54*D54)+(C55*D55)</f>
        <v>0</v>
      </c>
      <c r="F54" s="75"/>
      <c r="G54" s="55">
        <f t="shared" ref="G54" si="18">E54*F54</f>
        <v>0</v>
      </c>
      <c r="H54" s="55">
        <f t="shared" ref="H54" si="19">G54*1.2</f>
        <v>0</v>
      </c>
      <c r="I54" s="11"/>
      <c r="J54"/>
      <c r="K54"/>
      <c r="L54"/>
    </row>
    <row r="55" spans="1:12" s="12" customFormat="1" ht="15" thickBot="1" x14ac:dyDescent="0.35">
      <c r="A55" s="89"/>
      <c r="B55" s="93"/>
      <c r="C55" s="46"/>
      <c r="D55" s="61"/>
      <c r="E55" s="56"/>
      <c r="F55" s="76"/>
      <c r="G55" s="56"/>
      <c r="H55" s="56"/>
      <c r="I55" s="11"/>
      <c r="J55"/>
      <c r="K55"/>
      <c r="L55"/>
    </row>
    <row r="56" spans="1:12" x14ac:dyDescent="0.3">
      <c r="A56" s="89"/>
      <c r="B56" s="85" t="s">
        <v>14</v>
      </c>
      <c r="C56" s="45"/>
      <c r="D56" s="51"/>
      <c r="E56" s="57">
        <f t="shared" ref="E56" si="20">(C56*D56)+(C57*D57)</f>
        <v>0</v>
      </c>
      <c r="F56" s="64"/>
      <c r="G56" s="57">
        <f t="shared" ref="G56" si="21">E56*F56</f>
        <v>0</v>
      </c>
      <c r="H56" s="57">
        <f t="shared" ref="H56" si="22">G56*1.2</f>
        <v>0</v>
      </c>
      <c r="I56" s="11"/>
    </row>
    <row r="57" spans="1:12" ht="15" thickBot="1" x14ac:dyDescent="0.35">
      <c r="A57" s="89"/>
      <c r="B57" s="85"/>
      <c r="C57" s="46"/>
      <c r="D57" s="52"/>
      <c r="E57" s="57"/>
      <c r="F57" s="64"/>
      <c r="G57" s="57"/>
      <c r="H57" s="57"/>
      <c r="I57" s="11"/>
    </row>
    <row r="58" spans="1:12" x14ac:dyDescent="0.3">
      <c r="A58" s="89"/>
      <c r="B58" s="86" t="s">
        <v>17</v>
      </c>
      <c r="C58" s="45"/>
      <c r="D58" s="53"/>
      <c r="E58" s="43">
        <f t="shared" ref="E58" si="23">(C58*D58)+(C59*D59)</f>
        <v>0</v>
      </c>
      <c r="F58" s="81"/>
      <c r="G58" s="43">
        <f t="shared" ref="G58" si="24">E58*F58</f>
        <v>0</v>
      </c>
      <c r="H58" s="43">
        <f t="shared" ref="H58" si="25">G58*1.2</f>
        <v>0</v>
      </c>
      <c r="I58" s="11"/>
    </row>
    <row r="59" spans="1:12" ht="15" thickBot="1" x14ac:dyDescent="0.35">
      <c r="A59" s="89"/>
      <c r="B59" s="87"/>
      <c r="C59" s="46"/>
      <c r="D59" s="54"/>
      <c r="E59" s="44"/>
      <c r="F59" s="82"/>
      <c r="G59" s="44"/>
      <c r="H59" s="44"/>
      <c r="I59" s="11"/>
    </row>
    <row r="60" spans="1:12" x14ac:dyDescent="0.3">
      <c r="A60" s="89"/>
      <c r="B60" s="94" t="s">
        <v>30</v>
      </c>
      <c r="C60" s="45"/>
      <c r="D60" s="49"/>
      <c r="E60" s="43">
        <f t="shared" ref="E60" si="26">(C60*D60)+(C61*D61)</f>
        <v>0</v>
      </c>
      <c r="F60" s="64"/>
      <c r="G60" s="57">
        <f t="shared" ref="G60" si="27">E60*F60</f>
        <v>0</v>
      </c>
      <c r="H60" s="57">
        <f t="shared" ref="H60" si="28">G60*1.2</f>
        <v>0</v>
      </c>
      <c r="I60" s="11"/>
    </row>
    <row r="61" spans="1:12" ht="15" thickBot="1" x14ac:dyDescent="0.35">
      <c r="A61" s="89"/>
      <c r="B61" s="95"/>
      <c r="C61" s="46"/>
      <c r="D61" s="50"/>
      <c r="E61" s="44"/>
      <c r="F61" s="64"/>
      <c r="G61" s="57"/>
      <c r="H61" s="57"/>
      <c r="I61" s="11"/>
    </row>
    <row r="62" spans="1:12" x14ac:dyDescent="0.3">
      <c r="A62" s="89"/>
      <c r="B62" s="94" t="s">
        <v>31</v>
      </c>
      <c r="C62" s="45"/>
      <c r="D62" s="49"/>
      <c r="E62" s="43">
        <f>(C62*D62)+(C63*D63)</f>
        <v>0</v>
      </c>
      <c r="F62" s="81"/>
      <c r="G62" s="43">
        <f t="shared" ref="G62" si="29">E62*F62</f>
        <v>0</v>
      </c>
      <c r="H62" s="43">
        <f>G62*1.2</f>
        <v>0</v>
      </c>
      <c r="I62" s="11"/>
    </row>
    <row r="63" spans="1:12" ht="15" thickBot="1" x14ac:dyDescent="0.35">
      <c r="A63" s="89"/>
      <c r="B63" s="95"/>
      <c r="C63" s="46"/>
      <c r="D63" s="50"/>
      <c r="E63" s="44"/>
      <c r="F63" s="82"/>
      <c r="G63" s="44"/>
      <c r="H63" s="44"/>
      <c r="I63" s="11"/>
    </row>
    <row r="64" spans="1:12" x14ac:dyDescent="0.3">
      <c r="A64" s="89"/>
      <c r="B64" s="85" t="s">
        <v>15</v>
      </c>
      <c r="C64" s="65" t="s">
        <v>29</v>
      </c>
      <c r="D64" s="66"/>
      <c r="E64" s="57">
        <v>0</v>
      </c>
      <c r="F64" s="64"/>
      <c r="G64" s="57">
        <f t="shared" ref="G64" si="30">E64*F64</f>
        <v>0</v>
      </c>
      <c r="H64" s="57">
        <f>G64*1.2</f>
        <v>0</v>
      </c>
      <c r="I64" s="19"/>
    </row>
    <row r="65" spans="1:9" ht="15" thickBot="1" x14ac:dyDescent="0.35">
      <c r="A65" s="89"/>
      <c r="B65" s="85"/>
      <c r="C65" s="67"/>
      <c r="D65" s="68"/>
      <c r="E65" s="57"/>
      <c r="F65" s="64"/>
      <c r="G65" s="57"/>
      <c r="H65" s="57"/>
      <c r="I65" s="19"/>
    </row>
    <row r="66" spans="1:9" x14ac:dyDescent="0.3">
      <c r="A66" s="89"/>
      <c r="B66" s="83" t="s">
        <v>26</v>
      </c>
      <c r="C66" s="65" t="s">
        <v>29</v>
      </c>
      <c r="D66" s="66"/>
      <c r="E66" s="43">
        <v>0</v>
      </c>
      <c r="F66" s="81"/>
      <c r="G66" s="43">
        <f t="shared" ref="G66" si="31">E66*F66</f>
        <v>0</v>
      </c>
      <c r="H66" s="43">
        <f t="shared" ref="H66" si="32">G66*1.2</f>
        <v>0</v>
      </c>
      <c r="I66" s="11"/>
    </row>
    <row r="67" spans="1:9" ht="15" thickBot="1" x14ac:dyDescent="0.35">
      <c r="A67" s="89"/>
      <c r="B67" s="84"/>
      <c r="C67" s="67"/>
      <c r="D67" s="68"/>
      <c r="E67" s="44"/>
      <c r="F67" s="82"/>
      <c r="G67" s="44"/>
      <c r="H67" s="44"/>
      <c r="I67" s="11"/>
    </row>
    <row r="68" spans="1:9" ht="30" customHeight="1" thickBot="1" x14ac:dyDescent="0.35">
      <c r="A68" s="6"/>
      <c r="B68" s="12"/>
      <c r="C68" s="12"/>
      <c r="D68" s="72" t="s">
        <v>9</v>
      </c>
      <c r="E68" s="73"/>
      <c r="F68" s="74"/>
      <c r="G68" s="1">
        <f>SUM(G44:G67)</f>
        <v>0</v>
      </c>
      <c r="H68" s="1">
        <f>SUM(H44:H67)</f>
        <v>0</v>
      </c>
      <c r="I68" s="11"/>
    </row>
    <row r="69" spans="1:9" x14ac:dyDescent="0.3">
      <c r="A69" s="6"/>
      <c r="B69" s="7"/>
      <c r="C69" s="7"/>
      <c r="D69" s="7"/>
      <c r="E69" s="20"/>
      <c r="F69" s="21"/>
      <c r="G69" s="22"/>
      <c r="H69" s="22"/>
      <c r="I69" s="11"/>
    </row>
    <row r="70" spans="1:9" ht="15" thickBot="1" x14ac:dyDescent="0.35">
      <c r="A70" s="6"/>
      <c r="B70" s="7"/>
      <c r="C70" s="7"/>
      <c r="D70" s="7"/>
      <c r="E70" s="20"/>
      <c r="F70" s="21"/>
      <c r="G70" s="22"/>
      <c r="H70" s="22"/>
      <c r="I70" s="11"/>
    </row>
    <row r="71" spans="1:9" ht="30" customHeight="1" thickBot="1" x14ac:dyDescent="0.35">
      <c r="A71" s="23"/>
      <c r="B71" s="18" t="s">
        <v>2</v>
      </c>
      <c r="C71" s="15" t="s">
        <v>4</v>
      </c>
      <c r="D71" s="24" t="s">
        <v>5</v>
      </c>
      <c r="E71" s="25" t="s">
        <v>6</v>
      </c>
      <c r="F71" s="15" t="s">
        <v>1</v>
      </c>
      <c r="G71" s="16" t="s">
        <v>7</v>
      </c>
      <c r="H71" s="17" t="s">
        <v>8</v>
      </c>
      <c r="I71" s="11"/>
    </row>
    <row r="72" spans="1:9" ht="15" customHeight="1" x14ac:dyDescent="0.3">
      <c r="A72" s="23"/>
      <c r="B72" s="77" t="s">
        <v>3</v>
      </c>
      <c r="C72" s="47"/>
      <c r="D72" s="49"/>
      <c r="E72" s="79">
        <f>(C73*D73)+(C72*D72)</f>
        <v>0</v>
      </c>
      <c r="F72" s="81"/>
      <c r="G72" s="43">
        <f>E72*F72</f>
        <v>0</v>
      </c>
      <c r="H72" s="43">
        <f>G72*1.2</f>
        <v>0</v>
      </c>
      <c r="I72" s="11"/>
    </row>
    <row r="73" spans="1:9" ht="15" customHeight="1" thickBot="1" x14ac:dyDescent="0.35">
      <c r="A73" s="23"/>
      <c r="B73" s="78"/>
      <c r="C73" s="48"/>
      <c r="D73" s="50"/>
      <c r="E73" s="80"/>
      <c r="F73" s="82"/>
      <c r="G73" s="44"/>
      <c r="H73" s="44"/>
      <c r="I73" s="11"/>
    </row>
    <row r="74" spans="1:9" ht="30" customHeight="1" thickBot="1" x14ac:dyDescent="0.35">
      <c r="A74" s="26"/>
      <c r="B74" s="27" t="s">
        <v>20</v>
      </c>
      <c r="C74" s="28"/>
      <c r="D74" s="29"/>
      <c r="E74" s="4">
        <f>C74*D74</f>
        <v>0</v>
      </c>
      <c r="F74" s="30"/>
      <c r="G74" s="31">
        <f t="shared" ref="G74" si="33">E74*F74</f>
        <v>0</v>
      </c>
      <c r="H74" s="31">
        <f t="shared" ref="H74" si="34">G74*1.2</f>
        <v>0</v>
      </c>
      <c r="I74" s="11"/>
    </row>
    <row r="75" spans="1:9" s="35" customFormat="1" ht="30" customHeight="1" thickBot="1" x14ac:dyDescent="0.35">
      <c r="A75" s="32"/>
      <c r="B75" s="33"/>
      <c r="C75" s="33"/>
      <c r="D75" s="69" t="s">
        <v>9</v>
      </c>
      <c r="E75" s="70"/>
      <c r="F75" s="71"/>
      <c r="G75" s="1">
        <f>SUM(G72:G74)</f>
        <v>0</v>
      </c>
      <c r="H75" s="1">
        <f>SUM(H72:H74)</f>
        <v>0</v>
      </c>
      <c r="I75" s="34"/>
    </row>
    <row r="76" spans="1:9" ht="15" thickBot="1" x14ac:dyDescent="0.35">
      <c r="A76" s="23"/>
      <c r="B76" s="12"/>
      <c r="C76" s="12"/>
      <c r="D76" s="12"/>
      <c r="E76" s="12"/>
      <c r="F76" s="12"/>
      <c r="G76" s="8"/>
      <c r="H76" s="8"/>
      <c r="I76" s="11"/>
    </row>
    <row r="77" spans="1:9" ht="30" customHeight="1" thickBot="1" x14ac:dyDescent="0.35">
      <c r="A77" s="23"/>
      <c r="B77" s="12"/>
      <c r="C77" s="12"/>
      <c r="D77" s="72" t="s">
        <v>21</v>
      </c>
      <c r="E77" s="73"/>
      <c r="F77" s="74"/>
      <c r="G77" s="3">
        <f>G68+G75</f>
        <v>0</v>
      </c>
      <c r="H77" s="3">
        <f>H68+H75</f>
        <v>0</v>
      </c>
      <c r="I77" s="11"/>
    </row>
    <row r="78" spans="1:9" ht="30" customHeight="1" thickBot="1" x14ac:dyDescent="0.35">
      <c r="A78" s="23"/>
      <c r="B78" s="12"/>
      <c r="C78" s="12"/>
      <c r="D78" s="38"/>
      <c r="E78" s="38"/>
      <c r="F78" s="38"/>
      <c r="G78" s="5"/>
      <c r="H78" s="5"/>
      <c r="I78" s="11"/>
    </row>
    <row r="79" spans="1:9" ht="30" customHeight="1" thickBot="1" x14ac:dyDescent="0.35">
      <c r="A79" s="23"/>
      <c r="B79" s="12"/>
      <c r="C79" s="12"/>
      <c r="D79" s="72" t="s">
        <v>18</v>
      </c>
      <c r="E79" s="73"/>
      <c r="F79" s="74"/>
      <c r="G79" s="2">
        <f>G40+G77</f>
        <v>0</v>
      </c>
      <c r="H79" s="2">
        <f>H40+H77</f>
        <v>0</v>
      </c>
      <c r="I79" s="11"/>
    </row>
    <row r="80" spans="1:9" x14ac:dyDescent="0.3">
      <c r="A80" s="23"/>
      <c r="B80" s="12"/>
      <c r="C80" s="12"/>
      <c r="D80" s="12"/>
      <c r="E80" s="12"/>
      <c r="F80" s="12"/>
      <c r="G80" s="12"/>
      <c r="H80" s="12"/>
      <c r="I80" s="11"/>
    </row>
    <row r="81" spans="1:9" ht="15" thickBot="1" x14ac:dyDescent="0.35">
      <c r="A81" s="39"/>
      <c r="B81" s="40"/>
      <c r="C81" s="40"/>
      <c r="D81" s="40"/>
      <c r="E81" s="40"/>
      <c r="F81" s="40"/>
      <c r="G81" s="40"/>
      <c r="H81" s="40"/>
      <c r="I81" s="41"/>
    </row>
    <row r="82" spans="1:9" x14ac:dyDescent="0.3">
      <c r="I82" s="12"/>
    </row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</sheetData>
  <mergeCells count="185">
    <mergeCell ref="C64:D65"/>
    <mergeCell ref="C66:D67"/>
    <mergeCell ref="G9:G10"/>
    <mergeCell ref="H9:H10"/>
    <mergeCell ref="B11:B12"/>
    <mergeCell ref="E11:E12"/>
    <mergeCell ref="F11:F12"/>
    <mergeCell ref="G11:G12"/>
    <mergeCell ref="B15:B16"/>
    <mergeCell ref="C9:D10"/>
    <mergeCell ref="C11:D12"/>
    <mergeCell ref="G15:G16"/>
    <mergeCell ref="H15:H16"/>
    <mergeCell ref="B17:B18"/>
    <mergeCell ref="E17:E18"/>
    <mergeCell ref="F17:F18"/>
    <mergeCell ref="G17:G18"/>
    <mergeCell ref="H17:H18"/>
    <mergeCell ref="F21:F22"/>
    <mergeCell ref="G21:G22"/>
    <mergeCell ref="H21:H22"/>
    <mergeCell ref="B23:B24"/>
    <mergeCell ref="E23:E24"/>
    <mergeCell ref="F23:F24"/>
    <mergeCell ref="A1:I2"/>
    <mergeCell ref="A3:I3"/>
    <mergeCell ref="B7:B8"/>
    <mergeCell ref="E7:E8"/>
    <mergeCell ref="F7:F8"/>
    <mergeCell ref="G7:G8"/>
    <mergeCell ref="H7:H8"/>
    <mergeCell ref="H11:H12"/>
    <mergeCell ref="B13:B14"/>
    <mergeCell ref="E13:E14"/>
    <mergeCell ref="F13:F14"/>
    <mergeCell ref="G13:G14"/>
    <mergeCell ref="H13:H14"/>
    <mergeCell ref="A9:A30"/>
    <mergeCell ref="B9:B10"/>
    <mergeCell ref="E9:E10"/>
    <mergeCell ref="F9:F10"/>
    <mergeCell ref="B19:B20"/>
    <mergeCell ref="E19:E20"/>
    <mergeCell ref="F19:F20"/>
    <mergeCell ref="G19:G20"/>
    <mergeCell ref="H19:H20"/>
    <mergeCell ref="B21:B22"/>
    <mergeCell ref="E21:E22"/>
    <mergeCell ref="G23:G24"/>
    <mergeCell ref="H23:H24"/>
    <mergeCell ref="B25:B26"/>
    <mergeCell ref="E25:E26"/>
    <mergeCell ref="F25:F26"/>
    <mergeCell ref="G25:G26"/>
    <mergeCell ref="H25:H26"/>
    <mergeCell ref="G35:G36"/>
    <mergeCell ref="H35:H36"/>
    <mergeCell ref="G27:G28"/>
    <mergeCell ref="H27:H28"/>
    <mergeCell ref="B29:B30"/>
    <mergeCell ref="E29:E30"/>
    <mergeCell ref="F29:F30"/>
    <mergeCell ref="G29:G30"/>
    <mergeCell ref="H29:H30"/>
    <mergeCell ref="B27:B28"/>
    <mergeCell ref="E27:E28"/>
    <mergeCell ref="F27:F28"/>
    <mergeCell ref="C27:D28"/>
    <mergeCell ref="C29:D30"/>
    <mergeCell ref="A46:A67"/>
    <mergeCell ref="B46:B47"/>
    <mergeCell ref="F46:F47"/>
    <mergeCell ref="B50:B51"/>
    <mergeCell ref="E50:E51"/>
    <mergeCell ref="F50:F51"/>
    <mergeCell ref="B54:B55"/>
    <mergeCell ref="D31:F31"/>
    <mergeCell ref="B35:B36"/>
    <mergeCell ref="E35:E36"/>
    <mergeCell ref="F35:F36"/>
    <mergeCell ref="B56:B57"/>
    <mergeCell ref="E56:E57"/>
    <mergeCell ref="F56:F57"/>
    <mergeCell ref="B62:B63"/>
    <mergeCell ref="E62:E63"/>
    <mergeCell ref="F62:F63"/>
    <mergeCell ref="B44:B45"/>
    <mergeCell ref="E48:E49"/>
    <mergeCell ref="E46:E47"/>
    <mergeCell ref="D54:D55"/>
    <mergeCell ref="B60:B61"/>
    <mergeCell ref="E60:E61"/>
    <mergeCell ref="F60:F61"/>
    <mergeCell ref="G50:G51"/>
    <mergeCell ref="H50:H51"/>
    <mergeCell ref="B52:B53"/>
    <mergeCell ref="E52:E53"/>
    <mergeCell ref="F52:F53"/>
    <mergeCell ref="G52:G53"/>
    <mergeCell ref="H52:H53"/>
    <mergeCell ref="C50:C51"/>
    <mergeCell ref="F58:F59"/>
    <mergeCell ref="G58:G59"/>
    <mergeCell ref="H58:H59"/>
    <mergeCell ref="G60:G61"/>
    <mergeCell ref="H60:H61"/>
    <mergeCell ref="G56:G57"/>
    <mergeCell ref="H56:H57"/>
    <mergeCell ref="C23:C24"/>
    <mergeCell ref="C25:C26"/>
    <mergeCell ref="B72:B73"/>
    <mergeCell ref="E72:E73"/>
    <mergeCell ref="F72:F73"/>
    <mergeCell ref="G72:G73"/>
    <mergeCell ref="H72:H73"/>
    <mergeCell ref="F64:F65"/>
    <mergeCell ref="G64:G65"/>
    <mergeCell ref="H64:H65"/>
    <mergeCell ref="B66:B67"/>
    <mergeCell ref="E66:E67"/>
    <mergeCell ref="F66:F67"/>
    <mergeCell ref="G66:G67"/>
    <mergeCell ref="G62:G63"/>
    <mergeCell ref="H62:H63"/>
    <mergeCell ref="B64:B65"/>
    <mergeCell ref="E64:E65"/>
    <mergeCell ref="B58:B59"/>
    <mergeCell ref="E58:E59"/>
    <mergeCell ref="G44:G45"/>
    <mergeCell ref="E44:E45"/>
    <mergeCell ref="D75:F75"/>
    <mergeCell ref="D77:F77"/>
    <mergeCell ref="D79:F79"/>
    <mergeCell ref="C7:C8"/>
    <mergeCell ref="C13:C14"/>
    <mergeCell ref="C15:C16"/>
    <mergeCell ref="C17:C18"/>
    <mergeCell ref="C19:C20"/>
    <mergeCell ref="D68:F68"/>
    <mergeCell ref="E54:E55"/>
    <mergeCell ref="F54:F55"/>
    <mergeCell ref="F48:F49"/>
    <mergeCell ref="D38:F38"/>
    <mergeCell ref="D40:F40"/>
    <mergeCell ref="D21:D22"/>
    <mergeCell ref="D23:D24"/>
    <mergeCell ref="D25:D26"/>
    <mergeCell ref="C35:C36"/>
    <mergeCell ref="D35:D36"/>
    <mergeCell ref="C21:C22"/>
    <mergeCell ref="D50:D51"/>
    <mergeCell ref="D7:D8"/>
    <mergeCell ref="D13:D14"/>
    <mergeCell ref="D15:D16"/>
    <mergeCell ref="D17:D18"/>
    <mergeCell ref="D19:D20"/>
    <mergeCell ref="F44:F45"/>
    <mergeCell ref="E15:E16"/>
    <mergeCell ref="F15:F16"/>
    <mergeCell ref="C46:D47"/>
    <mergeCell ref="C48:D49"/>
    <mergeCell ref="B48:B49"/>
    <mergeCell ref="H44:H45"/>
    <mergeCell ref="C54:C55"/>
    <mergeCell ref="C52:C53"/>
    <mergeCell ref="C72:C73"/>
    <mergeCell ref="D72:D73"/>
    <mergeCell ref="D56:D57"/>
    <mergeCell ref="D58:D59"/>
    <mergeCell ref="D60:D61"/>
    <mergeCell ref="D62:D63"/>
    <mergeCell ref="C62:C63"/>
    <mergeCell ref="C60:C61"/>
    <mergeCell ref="C58:C59"/>
    <mergeCell ref="C56:C57"/>
    <mergeCell ref="H66:H67"/>
    <mergeCell ref="G54:G55"/>
    <mergeCell ref="H54:H55"/>
    <mergeCell ref="G46:G47"/>
    <mergeCell ref="H46:H47"/>
    <mergeCell ref="G48:G49"/>
    <mergeCell ref="H48:H49"/>
    <mergeCell ref="C44:C45"/>
    <mergeCell ref="D44:D45"/>
    <mergeCell ref="D52:D53"/>
  </mergeCells>
  <pageMargins left="0.70866141732283472" right="0.70866141732283472" top="0.74803149606299213" bottom="0.74803149606299213" header="0.31496062992125984" footer="0.31496062992125984"/>
  <pageSetup paperSize="8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512BE-49AC-4D09-98A8-06B3D4E918CB}">
  <sheetPr codeName="Feuil5">
    <pageSetUpPr fitToPage="1"/>
  </sheetPr>
  <dimension ref="A1:DT118"/>
  <sheetViews>
    <sheetView tabSelected="1" zoomScale="80" zoomScaleNormal="80" workbookViewId="0">
      <selection activeCell="I88" sqref="I88"/>
    </sheetView>
  </sheetViews>
  <sheetFormatPr baseColWidth="10" defaultRowHeight="14.4" x14ac:dyDescent="0.3"/>
  <cols>
    <col min="1" max="1" width="10.77734375" customWidth="1"/>
    <col min="2" max="2" width="84.44140625" customWidth="1"/>
    <col min="3" max="3" width="19.77734375" customWidth="1"/>
    <col min="4" max="4" width="13.21875" customWidth="1"/>
    <col min="5" max="5" width="17" customWidth="1"/>
    <col min="6" max="6" width="18.77734375" bestFit="1" customWidth="1"/>
    <col min="7" max="7" width="17.21875" customWidth="1"/>
    <col min="8" max="8" width="18.77734375" bestFit="1" customWidth="1"/>
    <col min="9" max="9" width="10.77734375" customWidth="1"/>
  </cols>
  <sheetData>
    <row r="1" spans="1:124" ht="23.4" customHeight="1" x14ac:dyDescent="0.3">
      <c r="A1" s="96" t="s">
        <v>37</v>
      </c>
      <c r="B1" s="97"/>
      <c r="C1" s="97"/>
      <c r="D1" s="97"/>
      <c r="E1" s="97"/>
      <c r="F1" s="97"/>
      <c r="G1" s="97"/>
      <c r="H1" s="97"/>
      <c r="I1" s="98"/>
    </row>
    <row r="2" spans="1:124" ht="14.4" customHeight="1" x14ac:dyDescent="0.3">
      <c r="A2" s="99"/>
      <c r="B2" s="100"/>
      <c r="C2" s="100"/>
      <c r="D2" s="100"/>
      <c r="E2" s="100"/>
      <c r="F2" s="100"/>
      <c r="G2" s="100"/>
      <c r="H2" s="100"/>
      <c r="I2" s="101"/>
    </row>
    <row r="3" spans="1:124" ht="70.05" customHeight="1" x14ac:dyDescent="0.3">
      <c r="A3" s="102" t="s">
        <v>10</v>
      </c>
      <c r="B3" s="103"/>
      <c r="C3" s="103"/>
      <c r="D3" s="103"/>
      <c r="E3" s="103"/>
      <c r="F3" s="103"/>
      <c r="G3" s="103"/>
      <c r="H3" s="103"/>
      <c r="I3" s="104"/>
    </row>
    <row r="4" spans="1:124" x14ac:dyDescent="0.3">
      <c r="A4" s="9"/>
      <c r="B4" s="10"/>
      <c r="C4" s="10"/>
      <c r="D4" s="10"/>
      <c r="E4" s="10"/>
      <c r="F4" s="10"/>
      <c r="G4" s="10"/>
      <c r="H4" s="10"/>
      <c r="I4" s="11"/>
    </row>
    <row r="5" spans="1:124" ht="25.2" customHeight="1" thickBot="1" x14ac:dyDescent="0.35">
      <c r="A5" s="9"/>
      <c r="B5" s="10" t="s">
        <v>33</v>
      </c>
      <c r="C5" s="12"/>
      <c r="D5" s="12"/>
      <c r="E5" s="12"/>
      <c r="F5" s="12"/>
      <c r="G5" s="12"/>
      <c r="H5" s="12"/>
      <c r="I5" s="11"/>
    </row>
    <row r="6" spans="1:124" ht="29.4" thickBot="1" x14ac:dyDescent="0.35">
      <c r="A6" s="13"/>
      <c r="B6" s="14" t="s">
        <v>0</v>
      </c>
      <c r="C6" s="15" t="s">
        <v>4</v>
      </c>
      <c r="D6" s="15" t="s">
        <v>5</v>
      </c>
      <c r="E6" s="15" t="s">
        <v>6</v>
      </c>
      <c r="F6" s="15" t="s">
        <v>1</v>
      </c>
      <c r="G6" s="16" t="s">
        <v>7</v>
      </c>
      <c r="H6" s="17" t="s">
        <v>16</v>
      </c>
      <c r="I6" s="11"/>
    </row>
    <row r="7" spans="1:124" x14ac:dyDescent="0.3">
      <c r="A7" s="13"/>
      <c r="B7" s="86" t="s">
        <v>32</v>
      </c>
      <c r="C7" s="45"/>
      <c r="D7" s="49"/>
      <c r="E7" s="43">
        <f>(C7*D7)+(C8*D8)</f>
        <v>0</v>
      </c>
      <c r="F7" s="62"/>
      <c r="G7" s="43">
        <f t="shared" ref="G7" si="0">E7*F7</f>
        <v>0</v>
      </c>
      <c r="H7" s="43">
        <f t="shared" ref="H7" si="1">G7*1.2</f>
        <v>0</v>
      </c>
      <c r="I7" s="11"/>
    </row>
    <row r="8" spans="1:124" ht="15" thickBot="1" x14ac:dyDescent="0.35">
      <c r="A8" s="13"/>
      <c r="B8" s="87"/>
      <c r="C8" s="46"/>
      <c r="D8" s="50"/>
      <c r="E8" s="44"/>
      <c r="F8" s="63"/>
      <c r="G8" s="44"/>
      <c r="H8" s="44"/>
      <c r="I8" s="11"/>
    </row>
    <row r="9" spans="1:124" x14ac:dyDescent="0.3">
      <c r="A9" s="89"/>
      <c r="B9" s="90" t="s">
        <v>12</v>
      </c>
      <c r="C9" s="65" t="s">
        <v>29</v>
      </c>
      <c r="D9" s="66"/>
      <c r="E9" s="57">
        <v>0</v>
      </c>
      <c r="F9" s="81"/>
      <c r="G9" s="43">
        <f t="shared" ref="G9:G33" si="2">E9*F9</f>
        <v>0</v>
      </c>
      <c r="H9" s="43">
        <f>G9*1.2</f>
        <v>0</v>
      </c>
      <c r="I9" s="11"/>
    </row>
    <row r="10" spans="1:124" ht="15" thickBot="1" x14ac:dyDescent="0.35">
      <c r="A10" s="89"/>
      <c r="B10" s="91"/>
      <c r="C10" s="67"/>
      <c r="D10" s="68"/>
      <c r="E10" s="57"/>
      <c r="F10" s="82"/>
      <c r="G10" s="44"/>
      <c r="H10" s="44"/>
      <c r="I10" s="11"/>
    </row>
    <row r="11" spans="1:124" x14ac:dyDescent="0.3">
      <c r="A11" s="89"/>
      <c r="B11" s="42" t="s">
        <v>13</v>
      </c>
      <c r="C11" s="65" t="s">
        <v>29</v>
      </c>
      <c r="D11" s="66"/>
      <c r="E11" s="43">
        <v>0</v>
      </c>
      <c r="F11" s="64"/>
      <c r="G11" s="57">
        <f t="shared" si="2"/>
        <v>0</v>
      </c>
      <c r="H11" s="57">
        <f>G11*1.2</f>
        <v>0</v>
      </c>
      <c r="I11" s="11"/>
    </row>
    <row r="12" spans="1:124" ht="15" thickBot="1" x14ac:dyDescent="0.35">
      <c r="A12" s="89"/>
      <c r="B12" s="42"/>
      <c r="C12" s="67"/>
      <c r="D12" s="68"/>
      <c r="E12" s="44"/>
      <c r="F12" s="64"/>
      <c r="G12" s="57"/>
      <c r="H12" s="57"/>
      <c r="I12" s="11"/>
    </row>
    <row r="13" spans="1:124" x14ac:dyDescent="0.3">
      <c r="A13" s="89"/>
      <c r="B13" s="83" t="s">
        <v>28</v>
      </c>
      <c r="C13" s="45"/>
      <c r="D13" s="49"/>
      <c r="E13" s="43">
        <f t="shared" ref="E13" si="3">(C13*D13)+(C14*D14)</f>
        <v>0</v>
      </c>
      <c r="F13" s="81"/>
      <c r="G13" s="43">
        <f t="shared" si="2"/>
        <v>0</v>
      </c>
      <c r="H13" s="43">
        <f t="shared" ref="H13:H33" si="4">G13*1.2</f>
        <v>0</v>
      </c>
      <c r="I13" s="11"/>
    </row>
    <row r="14" spans="1:124" ht="15" thickBot="1" x14ac:dyDescent="0.35">
      <c r="A14" s="89"/>
      <c r="B14" s="84"/>
      <c r="C14" s="46"/>
      <c r="D14" s="50"/>
      <c r="E14" s="44"/>
      <c r="F14" s="82"/>
      <c r="G14" s="44"/>
      <c r="H14" s="44"/>
      <c r="I14" s="11"/>
    </row>
    <row r="15" spans="1:124" s="12" customFormat="1" x14ac:dyDescent="0.3">
      <c r="A15" s="89"/>
      <c r="B15" s="88" t="s">
        <v>19</v>
      </c>
      <c r="C15" s="45"/>
      <c r="D15" s="60"/>
      <c r="E15" s="57">
        <f>(C15*D15)+(C16*D16)</f>
        <v>0</v>
      </c>
      <c r="F15" s="64"/>
      <c r="G15" s="57">
        <f t="shared" si="2"/>
        <v>0</v>
      </c>
      <c r="H15" s="57">
        <f t="shared" si="4"/>
        <v>0</v>
      </c>
      <c r="I15" s="11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</row>
    <row r="16" spans="1:124" s="12" customFormat="1" ht="15" thickBot="1" x14ac:dyDescent="0.35">
      <c r="A16" s="89"/>
      <c r="B16" s="88"/>
      <c r="C16" s="46"/>
      <c r="D16" s="61"/>
      <c r="E16" s="57"/>
      <c r="F16" s="64"/>
      <c r="G16" s="57"/>
      <c r="H16" s="57"/>
      <c r="I16" s="11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</row>
    <row r="17" spans="1:124" s="12" customFormat="1" x14ac:dyDescent="0.3">
      <c r="A17" s="89"/>
      <c r="B17" s="92" t="s">
        <v>34</v>
      </c>
      <c r="C17" s="45"/>
      <c r="D17" s="51"/>
      <c r="E17" s="55">
        <f>(C17*D17)+(C18*D18)</f>
        <v>0</v>
      </c>
      <c r="F17" s="75"/>
      <c r="G17" s="55">
        <f t="shared" si="2"/>
        <v>0</v>
      </c>
      <c r="H17" s="55">
        <f t="shared" si="4"/>
        <v>0</v>
      </c>
      <c r="I17" s="11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</row>
    <row r="18" spans="1:124" s="12" customFormat="1" ht="15" thickBot="1" x14ac:dyDescent="0.35">
      <c r="A18" s="89"/>
      <c r="B18" s="93"/>
      <c r="C18" s="46"/>
      <c r="D18" s="52"/>
      <c r="E18" s="56"/>
      <c r="F18" s="76"/>
      <c r="G18" s="56"/>
      <c r="H18" s="56"/>
      <c r="I18" s="11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</row>
    <row r="19" spans="1:124" s="12" customFormat="1" x14ac:dyDescent="0.3">
      <c r="A19" s="89"/>
      <c r="B19" s="109" t="s">
        <v>36</v>
      </c>
      <c r="C19" s="45"/>
      <c r="D19" s="58"/>
      <c r="E19" s="57">
        <f>(C19*D19)+(C20*D20)</f>
        <v>0</v>
      </c>
      <c r="F19" s="64"/>
      <c r="G19" s="57">
        <f t="shared" si="2"/>
        <v>0</v>
      </c>
      <c r="H19" s="57">
        <f t="shared" si="4"/>
        <v>0</v>
      </c>
      <c r="I19" s="11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</row>
    <row r="20" spans="1:124" s="12" customFormat="1" ht="15" thickBot="1" x14ac:dyDescent="0.35">
      <c r="A20" s="89"/>
      <c r="B20" s="109"/>
      <c r="C20" s="46"/>
      <c r="D20" s="59"/>
      <c r="E20" s="57"/>
      <c r="F20" s="64"/>
      <c r="G20" s="57"/>
      <c r="H20" s="57"/>
      <c r="I20" s="11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</row>
    <row r="21" spans="1:124" s="12" customFormat="1" x14ac:dyDescent="0.3">
      <c r="A21" s="89"/>
      <c r="B21" s="107" t="s">
        <v>25</v>
      </c>
      <c r="C21" s="45"/>
      <c r="D21" s="105"/>
      <c r="E21" s="43">
        <f t="shared" ref="E21" si="5">(C21*D21)+(C22*D22)</f>
        <v>0</v>
      </c>
      <c r="F21" s="81"/>
      <c r="G21" s="43">
        <f t="shared" si="2"/>
        <v>0</v>
      </c>
      <c r="H21" s="43">
        <f t="shared" si="4"/>
        <v>0</v>
      </c>
      <c r="I21" s="1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</row>
    <row r="22" spans="1:124" s="12" customFormat="1" ht="15" thickBot="1" x14ac:dyDescent="0.35">
      <c r="A22" s="89"/>
      <c r="B22" s="108"/>
      <c r="C22" s="46"/>
      <c r="D22" s="106"/>
      <c r="E22" s="44"/>
      <c r="F22" s="82"/>
      <c r="G22" s="44"/>
      <c r="H22" s="44"/>
      <c r="I22" s="11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</row>
    <row r="23" spans="1:124" x14ac:dyDescent="0.3">
      <c r="A23" s="89"/>
      <c r="B23" s="85" t="s">
        <v>14</v>
      </c>
      <c r="C23" s="45"/>
      <c r="D23" s="53"/>
      <c r="E23" s="57">
        <f t="shared" ref="E23" si="6">(C23*D23)+(C24*D24)</f>
        <v>0</v>
      </c>
      <c r="F23" s="64"/>
      <c r="G23" s="57">
        <f t="shared" si="2"/>
        <v>0</v>
      </c>
      <c r="H23" s="57">
        <f t="shared" si="4"/>
        <v>0</v>
      </c>
      <c r="I23" s="11"/>
    </row>
    <row r="24" spans="1:124" ht="15" thickBot="1" x14ac:dyDescent="0.35">
      <c r="A24" s="89"/>
      <c r="B24" s="85"/>
      <c r="C24" s="46"/>
      <c r="D24" s="54"/>
      <c r="E24" s="57"/>
      <c r="F24" s="64"/>
      <c r="G24" s="57"/>
      <c r="H24" s="57"/>
      <c r="I24" s="11"/>
    </row>
    <row r="25" spans="1:124" x14ac:dyDescent="0.3">
      <c r="A25" s="89"/>
      <c r="B25" s="86" t="s">
        <v>17</v>
      </c>
      <c r="C25" s="45"/>
      <c r="D25" s="49"/>
      <c r="E25" s="43">
        <f t="shared" ref="E25:E27" si="7">(C25*D25)+(C26*D26)</f>
        <v>0</v>
      </c>
      <c r="F25" s="81"/>
      <c r="G25" s="43">
        <f t="shared" si="2"/>
        <v>0</v>
      </c>
      <c r="H25" s="43">
        <f t="shared" si="4"/>
        <v>0</v>
      </c>
      <c r="I25" s="11"/>
    </row>
    <row r="26" spans="1:124" ht="15" thickBot="1" x14ac:dyDescent="0.35">
      <c r="A26" s="89"/>
      <c r="B26" s="87"/>
      <c r="C26" s="46"/>
      <c r="D26" s="50"/>
      <c r="E26" s="44"/>
      <c r="F26" s="82"/>
      <c r="G26" s="44"/>
      <c r="H26" s="44"/>
      <c r="I26" s="11"/>
    </row>
    <row r="27" spans="1:124" x14ac:dyDescent="0.3">
      <c r="A27" s="89"/>
      <c r="B27" s="94" t="s">
        <v>30</v>
      </c>
      <c r="C27" s="45"/>
      <c r="D27" s="49"/>
      <c r="E27" s="43">
        <f t="shared" si="7"/>
        <v>0</v>
      </c>
      <c r="F27" s="64"/>
      <c r="G27" s="57">
        <f t="shared" si="2"/>
        <v>0</v>
      </c>
      <c r="H27" s="57">
        <f t="shared" si="4"/>
        <v>0</v>
      </c>
      <c r="I27" s="11"/>
    </row>
    <row r="28" spans="1:124" ht="15" thickBot="1" x14ac:dyDescent="0.35">
      <c r="A28" s="89"/>
      <c r="B28" s="95"/>
      <c r="C28" s="46"/>
      <c r="D28" s="50"/>
      <c r="E28" s="44"/>
      <c r="F28" s="64"/>
      <c r="G28" s="57"/>
      <c r="H28" s="57"/>
      <c r="I28" s="11"/>
    </row>
    <row r="29" spans="1:124" x14ac:dyDescent="0.3">
      <c r="A29" s="89"/>
      <c r="B29" s="94" t="s">
        <v>31</v>
      </c>
      <c r="C29" s="45"/>
      <c r="D29" s="49"/>
      <c r="E29" s="43">
        <f>(C29*D29)+(C30*D30)</f>
        <v>0</v>
      </c>
      <c r="F29" s="81"/>
      <c r="G29" s="43">
        <f t="shared" si="2"/>
        <v>0</v>
      </c>
      <c r="H29" s="43">
        <f>G29*1.2</f>
        <v>0</v>
      </c>
      <c r="I29" s="11"/>
    </row>
    <row r="30" spans="1:124" ht="15" thickBot="1" x14ac:dyDescent="0.35">
      <c r="A30" s="89"/>
      <c r="B30" s="95"/>
      <c r="C30" s="46"/>
      <c r="D30" s="50"/>
      <c r="E30" s="44"/>
      <c r="F30" s="82"/>
      <c r="G30" s="44"/>
      <c r="H30" s="44"/>
      <c r="I30" s="11"/>
    </row>
    <row r="31" spans="1:124" x14ac:dyDescent="0.3">
      <c r="A31" s="89"/>
      <c r="B31" s="85" t="s">
        <v>15</v>
      </c>
      <c r="C31" s="65" t="s">
        <v>29</v>
      </c>
      <c r="D31" s="66"/>
      <c r="E31" s="57">
        <v>0</v>
      </c>
      <c r="F31" s="64"/>
      <c r="G31" s="57">
        <f t="shared" si="2"/>
        <v>0</v>
      </c>
      <c r="H31" s="57">
        <f>G31*1.2</f>
        <v>0</v>
      </c>
      <c r="I31" s="19"/>
    </row>
    <row r="32" spans="1:124" ht="15" thickBot="1" x14ac:dyDescent="0.35">
      <c r="A32" s="89"/>
      <c r="B32" s="85"/>
      <c r="C32" s="67"/>
      <c r="D32" s="68"/>
      <c r="E32" s="57"/>
      <c r="F32" s="64"/>
      <c r="G32" s="57"/>
      <c r="H32" s="57"/>
      <c r="I32" s="19"/>
    </row>
    <row r="33" spans="1:9" x14ac:dyDescent="0.3">
      <c r="A33" s="89"/>
      <c r="B33" s="83" t="s">
        <v>27</v>
      </c>
      <c r="C33" s="65" t="s">
        <v>29</v>
      </c>
      <c r="D33" s="66"/>
      <c r="E33" s="43">
        <v>0</v>
      </c>
      <c r="F33" s="81"/>
      <c r="G33" s="43">
        <f t="shared" si="2"/>
        <v>0</v>
      </c>
      <c r="H33" s="43">
        <f t="shared" si="4"/>
        <v>0</v>
      </c>
      <c r="I33" s="11"/>
    </row>
    <row r="34" spans="1:9" ht="15" thickBot="1" x14ac:dyDescent="0.35">
      <c r="A34" s="89"/>
      <c r="B34" s="84"/>
      <c r="C34" s="67"/>
      <c r="D34" s="68"/>
      <c r="E34" s="44"/>
      <c r="F34" s="82"/>
      <c r="G34" s="44"/>
      <c r="H34" s="44"/>
      <c r="I34" s="11"/>
    </row>
    <row r="35" spans="1:9" ht="30" customHeight="1" thickBot="1" x14ac:dyDescent="0.35">
      <c r="A35" s="6"/>
      <c r="B35" s="12"/>
      <c r="C35" s="12"/>
      <c r="D35" s="72" t="s">
        <v>9</v>
      </c>
      <c r="E35" s="73"/>
      <c r="F35" s="74"/>
      <c r="G35" s="1">
        <f>SUM(G7:G34)</f>
        <v>0</v>
      </c>
      <c r="H35" s="1">
        <f>SUM(H7:H34)</f>
        <v>0</v>
      </c>
      <c r="I35" s="11"/>
    </row>
    <row r="36" spans="1:9" x14ac:dyDescent="0.3">
      <c r="A36" s="6"/>
      <c r="B36" s="7"/>
      <c r="C36" s="7"/>
      <c r="D36" s="7"/>
      <c r="E36" s="20"/>
      <c r="F36" s="21"/>
      <c r="G36" s="22"/>
      <c r="H36" s="22"/>
      <c r="I36" s="11"/>
    </row>
    <row r="37" spans="1:9" ht="15" thickBot="1" x14ac:dyDescent="0.35">
      <c r="A37" s="6"/>
      <c r="B37" s="7"/>
      <c r="C37" s="7"/>
      <c r="D37" s="7"/>
      <c r="E37" s="20"/>
      <c r="F37" s="21"/>
      <c r="G37" s="22"/>
      <c r="H37" s="22"/>
      <c r="I37" s="11"/>
    </row>
    <row r="38" spans="1:9" ht="30" customHeight="1" thickBot="1" x14ac:dyDescent="0.35">
      <c r="A38" s="23"/>
      <c r="B38" s="18" t="s">
        <v>2</v>
      </c>
      <c r="C38" s="15" t="s">
        <v>4</v>
      </c>
      <c r="D38" s="24" t="s">
        <v>5</v>
      </c>
      <c r="E38" s="25" t="s">
        <v>6</v>
      </c>
      <c r="F38" s="15" t="s">
        <v>1</v>
      </c>
      <c r="G38" s="16" t="s">
        <v>7</v>
      </c>
      <c r="H38" s="17" t="s">
        <v>8</v>
      </c>
      <c r="I38" s="11"/>
    </row>
    <row r="39" spans="1:9" ht="15" customHeight="1" x14ac:dyDescent="0.3">
      <c r="A39" s="23"/>
      <c r="B39" s="77" t="s">
        <v>3</v>
      </c>
      <c r="C39" s="45"/>
      <c r="D39" s="49"/>
      <c r="E39" s="79">
        <f>(C40*D40)+(C39*D39)</f>
        <v>0</v>
      </c>
      <c r="F39" s="81"/>
      <c r="G39" s="43">
        <f>E39*F39</f>
        <v>0</v>
      </c>
      <c r="H39" s="43">
        <f>G39*1.2</f>
        <v>0</v>
      </c>
      <c r="I39" s="11"/>
    </row>
    <row r="40" spans="1:9" ht="15" customHeight="1" thickBot="1" x14ac:dyDescent="0.35">
      <c r="A40" s="23"/>
      <c r="B40" s="78"/>
      <c r="C40" s="46"/>
      <c r="D40" s="50"/>
      <c r="E40" s="80"/>
      <c r="F40" s="82"/>
      <c r="G40" s="44"/>
      <c r="H40" s="44"/>
      <c r="I40" s="11"/>
    </row>
    <row r="41" spans="1:9" ht="30" customHeight="1" thickBot="1" x14ac:dyDescent="0.35">
      <c r="A41" s="26"/>
      <c r="B41" s="27" t="s">
        <v>20</v>
      </c>
      <c r="C41" s="28"/>
      <c r="D41" s="29"/>
      <c r="E41" s="4">
        <f>C41*D41</f>
        <v>0</v>
      </c>
      <c r="F41" s="30"/>
      <c r="G41" s="31">
        <f t="shared" ref="G41" si="8">E41*F41</f>
        <v>0</v>
      </c>
      <c r="H41" s="31">
        <f t="shared" ref="H41" si="9">G41*1.2</f>
        <v>0</v>
      </c>
      <c r="I41" s="11"/>
    </row>
    <row r="42" spans="1:9" s="35" customFormat="1" ht="30" customHeight="1" thickBot="1" x14ac:dyDescent="0.35">
      <c r="A42" s="32"/>
      <c r="B42" s="33"/>
      <c r="C42" s="33"/>
      <c r="D42" s="69" t="s">
        <v>9</v>
      </c>
      <c r="E42" s="70"/>
      <c r="F42" s="71"/>
      <c r="G42" s="1">
        <f>SUM(G39:G41)</f>
        <v>0</v>
      </c>
      <c r="H42" s="1">
        <f>SUM(H39:H41)</f>
        <v>0</v>
      </c>
      <c r="I42" s="34"/>
    </row>
    <row r="43" spans="1:9" ht="15" thickBot="1" x14ac:dyDescent="0.35">
      <c r="A43" s="23"/>
      <c r="B43" s="12"/>
      <c r="C43" s="12"/>
      <c r="D43" s="12"/>
      <c r="E43" s="12"/>
      <c r="F43" s="12"/>
      <c r="G43" s="8"/>
      <c r="H43" s="8"/>
      <c r="I43" s="11"/>
    </row>
    <row r="44" spans="1:9" ht="46.5" customHeight="1" thickBot="1" x14ac:dyDescent="0.35">
      <c r="A44" s="23"/>
      <c r="B44" s="12"/>
      <c r="C44" s="12"/>
      <c r="D44" s="72" t="s">
        <v>21</v>
      </c>
      <c r="E44" s="73"/>
      <c r="F44" s="74"/>
      <c r="G44" s="3">
        <f>G35+G42</f>
        <v>0</v>
      </c>
      <c r="H44" s="3">
        <f>H35+H42</f>
        <v>0</v>
      </c>
      <c r="I44" s="11"/>
    </row>
    <row r="45" spans="1:9" x14ac:dyDescent="0.3">
      <c r="A45" s="6"/>
      <c r="B45" s="8"/>
      <c r="C45" s="12"/>
      <c r="D45" s="36"/>
      <c r="E45" s="22"/>
      <c r="F45" s="21"/>
      <c r="G45" s="22"/>
      <c r="H45" s="22"/>
      <c r="I45" s="11"/>
    </row>
    <row r="46" spans="1:9" ht="25.2" customHeight="1" thickBot="1" x14ac:dyDescent="0.35">
      <c r="A46" s="9"/>
      <c r="B46" s="10" t="s">
        <v>35</v>
      </c>
      <c r="C46" s="12"/>
      <c r="D46" s="12"/>
      <c r="E46" s="12"/>
      <c r="F46" s="12"/>
      <c r="G46" s="12"/>
      <c r="H46" s="12"/>
      <c r="I46" s="11"/>
    </row>
    <row r="47" spans="1:9" ht="29.4" thickBot="1" x14ac:dyDescent="0.35">
      <c r="A47" s="13"/>
      <c r="B47" s="37" t="s">
        <v>0</v>
      </c>
      <c r="C47" s="15" t="s">
        <v>4</v>
      </c>
      <c r="D47" s="15" t="s">
        <v>5</v>
      </c>
      <c r="E47" s="15" t="s">
        <v>6</v>
      </c>
      <c r="F47" s="15" t="s">
        <v>1</v>
      </c>
      <c r="G47" s="16" t="s">
        <v>7</v>
      </c>
      <c r="H47" s="17" t="s">
        <v>16</v>
      </c>
      <c r="I47" s="11"/>
    </row>
    <row r="48" spans="1:9" x14ac:dyDescent="0.3">
      <c r="A48" s="13"/>
      <c r="B48" s="86" t="s">
        <v>32</v>
      </c>
      <c r="C48" s="45"/>
      <c r="D48" s="49"/>
      <c r="E48" s="43">
        <f>(C48*D48)+(C49*D49)</f>
        <v>0</v>
      </c>
      <c r="F48" s="62"/>
      <c r="G48" s="43">
        <f t="shared" ref="G48" si="10">E48*F48</f>
        <v>0</v>
      </c>
      <c r="H48" s="43">
        <f t="shared" ref="H48" si="11">G48*1.2</f>
        <v>0</v>
      </c>
      <c r="I48" s="11"/>
    </row>
    <row r="49" spans="1:12" ht="15" thickBot="1" x14ac:dyDescent="0.35">
      <c r="A49" s="13"/>
      <c r="B49" s="87"/>
      <c r="C49" s="46"/>
      <c r="D49" s="50"/>
      <c r="E49" s="44"/>
      <c r="F49" s="63"/>
      <c r="G49" s="44"/>
      <c r="H49" s="44"/>
      <c r="I49" s="11"/>
    </row>
    <row r="50" spans="1:12" x14ac:dyDescent="0.3">
      <c r="A50" s="89"/>
      <c r="B50" s="90" t="s">
        <v>12</v>
      </c>
      <c r="C50" s="65" t="s">
        <v>29</v>
      </c>
      <c r="D50" s="66"/>
      <c r="E50" s="43">
        <v>0</v>
      </c>
      <c r="F50" s="81"/>
      <c r="G50" s="43">
        <f t="shared" ref="G50" si="12">E50*F50</f>
        <v>0</v>
      </c>
      <c r="H50" s="43">
        <f t="shared" ref="H50" si="13">G50*1.2</f>
        <v>0</v>
      </c>
      <c r="I50" s="11"/>
    </row>
    <row r="51" spans="1:12" ht="15" thickBot="1" x14ac:dyDescent="0.35">
      <c r="A51" s="89"/>
      <c r="B51" s="91"/>
      <c r="C51" s="67"/>
      <c r="D51" s="68"/>
      <c r="E51" s="44"/>
      <c r="F51" s="82"/>
      <c r="G51" s="44"/>
      <c r="H51" s="44"/>
      <c r="I51" s="11"/>
    </row>
    <row r="52" spans="1:12" x14ac:dyDescent="0.3">
      <c r="A52" s="89"/>
      <c r="B52" s="42" t="s">
        <v>13</v>
      </c>
      <c r="C52" s="65" t="s">
        <v>29</v>
      </c>
      <c r="D52" s="66"/>
      <c r="E52" s="57">
        <v>0</v>
      </c>
      <c r="F52" s="64"/>
      <c r="G52" s="57">
        <f t="shared" ref="G52" si="14">E52*F52</f>
        <v>0</v>
      </c>
      <c r="H52" s="57">
        <f t="shared" ref="H52" si="15">G52*1.2</f>
        <v>0</v>
      </c>
      <c r="I52" s="11"/>
    </row>
    <row r="53" spans="1:12" ht="15" thickBot="1" x14ac:dyDescent="0.35">
      <c r="A53" s="89"/>
      <c r="B53" s="42"/>
      <c r="C53" s="67"/>
      <c r="D53" s="68"/>
      <c r="E53" s="57"/>
      <c r="F53" s="64"/>
      <c r="G53" s="57"/>
      <c r="H53" s="57"/>
      <c r="I53" s="11"/>
    </row>
    <row r="54" spans="1:12" x14ac:dyDescent="0.3">
      <c r="A54" s="89"/>
      <c r="B54" s="83" t="s">
        <v>28</v>
      </c>
      <c r="C54" s="45"/>
      <c r="D54" s="49"/>
      <c r="E54" s="43">
        <f t="shared" ref="E54" si="16">(C54*D54)+(C55*D55)</f>
        <v>0</v>
      </c>
      <c r="F54" s="81"/>
      <c r="G54" s="43">
        <f t="shared" ref="G54" si="17">E54*F54</f>
        <v>0</v>
      </c>
      <c r="H54" s="43">
        <f t="shared" ref="H54" si="18">G54*1.2</f>
        <v>0</v>
      </c>
      <c r="I54" s="11"/>
    </row>
    <row r="55" spans="1:12" ht="15" thickBot="1" x14ac:dyDescent="0.35">
      <c r="A55" s="89"/>
      <c r="B55" s="84"/>
      <c r="C55" s="46"/>
      <c r="D55" s="50"/>
      <c r="E55" s="44"/>
      <c r="F55" s="82"/>
      <c r="G55" s="44"/>
      <c r="H55" s="44"/>
      <c r="I55" s="11"/>
    </row>
    <row r="56" spans="1:12" s="12" customFormat="1" x14ac:dyDescent="0.3">
      <c r="A56" s="89"/>
      <c r="B56" s="88" t="s">
        <v>19</v>
      </c>
      <c r="C56" s="45"/>
      <c r="D56" s="60"/>
      <c r="E56" s="57">
        <f>(C56*D56)+(C57*D57)</f>
        <v>0</v>
      </c>
      <c r="F56" s="64"/>
      <c r="G56" s="57">
        <f t="shared" ref="G56" si="19">E56*F56</f>
        <v>0</v>
      </c>
      <c r="H56" s="57">
        <f t="shared" ref="H56" si="20">G56*1.2</f>
        <v>0</v>
      </c>
      <c r="I56" s="11"/>
      <c r="J56"/>
      <c r="K56"/>
      <c r="L56"/>
    </row>
    <row r="57" spans="1:12" s="12" customFormat="1" ht="15" thickBot="1" x14ac:dyDescent="0.35">
      <c r="A57" s="89"/>
      <c r="B57" s="88"/>
      <c r="C57" s="46"/>
      <c r="D57" s="61"/>
      <c r="E57" s="57"/>
      <c r="F57" s="64"/>
      <c r="G57" s="57"/>
      <c r="H57" s="57"/>
      <c r="I57" s="11"/>
      <c r="J57"/>
      <c r="K57"/>
      <c r="L57"/>
    </row>
    <row r="58" spans="1:12" s="12" customFormat="1" x14ac:dyDescent="0.3">
      <c r="A58" s="89"/>
      <c r="B58" s="92" t="s">
        <v>34</v>
      </c>
      <c r="C58" s="45"/>
      <c r="D58" s="51"/>
      <c r="E58" s="55">
        <f>(C58*D58)+(C59*D59)</f>
        <v>0</v>
      </c>
      <c r="F58" s="75"/>
      <c r="G58" s="55">
        <f t="shared" ref="G58" si="21">E58*F58</f>
        <v>0</v>
      </c>
      <c r="H58" s="55">
        <f t="shared" ref="H58" si="22">G58*1.2</f>
        <v>0</v>
      </c>
      <c r="I58" s="11"/>
      <c r="J58"/>
      <c r="K58"/>
      <c r="L58"/>
    </row>
    <row r="59" spans="1:12" s="12" customFormat="1" ht="15" thickBot="1" x14ac:dyDescent="0.35">
      <c r="A59" s="89"/>
      <c r="B59" s="93"/>
      <c r="C59" s="46"/>
      <c r="D59" s="52"/>
      <c r="E59" s="56"/>
      <c r="F59" s="76"/>
      <c r="G59" s="56"/>
      <c r="H59" s="56"/>
      <c r="I59" s="11"/>
      <c r="J59"/>
      <c r="K59"/>
      <c r="L59"/>
    </row>
    <row r="60" spans="1:12" s="12" customFormat="1" x14ac:dyDescent="0.3">
      <c r="A60" s="89"/>
      <c r="B60" s="109" t="s">
        <v>36</v>
      </c>
      <c r="C60" s="45"/>
      <c r="D60" s="58"/>
      <c r="E60" s="57">
        <f>(C60*D60)+(C61*D61)</f>
        <v>0</v>
      </c>
      <c r="F60" s="64"/>
      <c r="G60" s="57">
        <f t="shared" ref="G60" si="23">E60*F60</f>
        <v>0</v>
      </c>
      <c r="H60" s="57">
        <f t="shared" ref="H60" si="24">G60*1.2</f>
        <v>0</v>
      </c>
      <c r="I60" s="11"/>
      <c r="J60"/>
      <c r="K60"/>
      <c r="L60"/>
    </row>
    <row r="61" spans="1:12" s="12" customFormat="1" ht="15" thickBot="1" x14ac:dyDescent="0.35">
      <c r="A61" s="89"/>
      <c r="B61" s="109"/>
      <c r="C61" s="46"/>
      <c r="D61" s="59"/>
      <c r="E61" s="57"/>
      <c r="F61" s="64"/>
      <c r="G61" s="57"/>
      <c r="H61" s="57"/>
      <c r="I61" s="11"/>
      <c r="J61"/>
      <c r="K61"/>
      <c r="L61"/>
    </row>
    <row r="62" spans="1:12" s="12" customFormat="1" x14ac:dyDescent="0.3">
      <c r="A62" s="89"/>
      <c r="B62" s="107" t="s">
        <v>25</v>
      </c>
      <c r="C62" s="45"/>
      <c r="D62" s="105"/>
      <c r="E62" s="43">
        <f t="shared" ref="E62" si="25">(C62*D62)+(C63*D63)</f>
        <v>0</v>
      </c>
      <c r="F62" s="81"/>
      <c r="G62" s="43">
        <f t="shared" ref="G62" si="26">E62*F62</f>
        <v>0</v>
      </c>
      <c r="H62" s="43">
        <f t="shared" ref="H62" si="27">G62*1.2</f>
        <v>0</v>
      </c>
      <c r="I62" s="11"/>
      <c r="J62"/>
      <c r="K62"/>
      <c r="L62"/>
    </row>
    <row r="63" spans="1:12" s="12" customFormat="1" ht="15" thickBot="1" x14ac:dyDescent="0.35">
      <c r="A63" s="89"/>
      <c r="B63" s="108"/>
      <c r="C63" s="46"/>
      <c r="D63" s="106"/>
      <c r="E63" s="44"/>
      <c r="F63" s="82"/>
      <c r="G63" s="44"/>
      <c r="H63" s="44"/>
      <c r="I63" s="11"/>
      <c r="J63"/>
      <c r="K63"/>
      <c r="L63"/>
    </row>
    <row r="64" spans="1:12" x14ac:dyDescent="0.3">
      <c r="A64" s="89"/>
      <c r="B64" s="85" t="s">
        <v>14</v>
      </c>
      <c r="C64" s="45"/>
      <c r="D64" s="53"/>
      <c r="E64" s="57">
        <f t="shared" ref="E64" si="28">(C64*D64)+(C65*D65)</f>
        <v>0</v>
      </c>
      <c r="F64" s="64"/>
      <c r="G64" s="57">
        <f t="shared" ref="G64" si="29">E64*F64</f>
        <v>0</v>
      </c>
      <c r="H64" s="57">
        <f t="shared" ref="H64" si="30">G64*1.2</f>
        <v>0</v>
      </c>
      <c r="I64" s="11"/>
    </row>
    <row r="65" spans="1:9" ht="15" thickBot="1" x14ac:dyDescent="0.35">
      <c r="A65" s="89"/>
      <c r="B65" s="85"/>
      <c r="C65" s="46"/>
      <c r="D65" s="54"/>
      <c r="E65" s="57"/>
      <c r="F65" s="64"/>
      <c r="G65" s="57"/>
      <c r="H65" s="57"/>
      <c r="I65" s="11"/>
    </row>
    <row r="66" spans="1:9" x14ac:dyDescent="0.3">
      <c r="A66" s="89"/>
      <c r="B66" s="86" t="s">
        <v>17</v>
      </c>
      <c r="C66" s="45"/>
      <c r="D66" s="49"/>
      <c r="E66" s="43">
        <f t="shared" ref="E66" si="31">(C66*D66)+(C67*D67)</f>
        <v>0</v>
      </c>
      <c r="F66" s="81"/>
      <c r="G66" s="43">
        <f t="shared" ref="G66" si="32">E66*F66</f>
        <v>0</v>
      </c>
      <c r="H66" s="43">
        <f t="shared" ref="H66" si="33">G66*1.2</f>
        <v>0</v>
      </c>
      <c r="I66" s="11"/>
    </row>
    <row r="67" spans="1:9" ht="15" thickBot="1" x14ac:dyDescent="0.35">
      <c r="A67" s="89"/>
      <c r="B67" s="87"/>
      <c r="C67" s="46"/>
      <c r="D67" s="50"/>
      <c r="E67" s="44"/>
      <c r="F67" s="82"/>
      <c r="G67" s="44"/>
      <c r="H67" s="44"/>
      <c r="I67" s="11"/>
    </row>
    <row r="68" spans="1:9" x14ac:dyDescent="0.3">
      <c r="A68" s="89"/>
      <c r="B68" s="94" t="s">
        <v>30</v>
      </c>
      <c r="C68" s="45"/>
      <c r="D68" s="49"/>
      <c r="E68" s="43">
        <f t="shared" ref="E68" si="34">(C68*D68)+(C69*D69)</f>
        <v>0</v>
      </c>
      <c r="F68" s="64"/>
      <c r="G68" s="57">
        <f t="shared" ref="G68" si="35">E68*F68</f>
        <v>0</v>
      </c>
      <c r="H68" s="57">
        <f t="shared" ref="H68" si="36">G68*1.2</f>
        <v>0</v>
      </c>
      <c r="I68" s="11"/>
    </row>
    <row r="69" spans="1:9" ht="15" thickBot="1" x14ac:dyDescent="0.35">
      <c r="A69" s="89"/>
      <c r="B69" s="95"/>
      <c r="C69" s="46"/>
      <c r="D69" s="50"/>
      <c r="E69" s="44"/>
      <c r="F69" s="64"/>
      <c r="G69" s="57"/>
      <c r="H69" s="57"/>
      <c r="I69" s="11"/>
    </row>
    <row r="70" spans="1:9" x14ac:dyDescent="0.3">
      <c r="A70" s="89"/>
      <c r="B70" s="94" t="s">
        <v>31</v>
      </c>
      <c r="C70" s="45"/>
      <c r="D70" s="49"/>
      <c r="E70" s="43">
        <f>(C70*D70)+(C71*D71)</f>
        <v>0</v>
      </c>
      <c r="F70" s="81"/>
      <c r="G70" s="43">
        <f t="shared" ref="G70" si="37">E70*F70</f>
        <v>0</v>
      </c>
      <c r="H70" s="43">
        <f>G70*1.2</f>
        <v>0</v>
      </c>
      <c r="I70" s="11"/>
    </row>
    <row r="71" spans="1:9" ht="15" thickBot="1" x14ac:dyDescent="0.35">
      <c r="A71" s="89"/>
      <c r="B71" s="95"/>
      <c r="C71" s="46"/>
      <c r="D71" s="50"/>
      <c r="E71" s="44"/>
      <c r="F71" s="82"/>
      <c r="G71" s="44"/>
      <c r="H71" s="44"/>
      <c r="I71" s="11"/>
    </row>
    <row r="72" spans="1:9" x14ac:dyDescent="0.3">
      <c r="A72" s="89"/>
      <c r="B72" s="85" t="s">
        <v>15</v>
      </c>
      <c r="C72" s="65" t="s">
        <v>29</v>
      </c>
      <c r="D72" s="66"/>
      <c r="E72" s="57">
        <v>0</v>
      </c>
      <c r="F72" s="64"/>
      <c r="G72" s="57">
        <f t="shared" ref="G72" si="38">E72*F72</f>
        <v>0</v>
      </c>
      <c r="H72" s="57">
        <f>G72*1.2</f>
        <v>0</v>
      </c>
      <c r="I72" s="19"/>
    </row>
    <row r="73" spans="1:9" ht="15" thickBot="1" x14ac:dyDescent="0.35">
      <c r="A73" s="89"/>
      <c r="B73" s="85"/>
      <c r="C73" s="67"/>
      <c r="D73" s="68"/>
      <c r="E73" s="57"/>
      <c r="F73" s="64"/>
      <c r="G73" s="57"/>
      <c r="H73" s="57"/>
      <c r="I73" s="19"/>
    </row>
    <row r="74" spans="1:9" x14ac:dyDescent="0.3">
      <c r="A74" s="89"/>
      <c r="B74" s="83" t="s">
        <v>27</v>
      </c>
      <c r="C74" s="65" t="s">
        <v>29</v>
      </c>
      <c r="D74" s="66"/>
      <c r="E74" s="43">
        <v>0</v>
      </c>
      <c r="F74" s="81"/>
      <c r="G74" s="43">
        <f t="shared" ref="G74" si="39">E74*F74</f>
        <v>0</v>
      </c>
      <c r="H74" s="43">
        <f t="shared" ref="H74" si="40">G74*1.2</f>
        <v>0</v>
      </c>
      <c r="I74" s="11"/>
    </row>
    <row r="75" spans="1:9" ht="15" thickBot="1" x14ac:dyDescent="0.35">
      <c r="A75" s="89"/>
      <c r="B75" s="84"/>
      <c r="C75" s="67"/>
      <c r="D75" s="68"/>
      <c r="E75" s="44"/>
      <c r="F75" s="82"/>
      <c r="G75" s="44"/>
      <c r="H75" s="44"/>
      <c r="I75" s="11"/>
    </row>
    <row r="76" spans="1:9" ht="30" customHeight="1" thickBot="1" x14ac:dyDescent="0.35">
      <c r="A76" s="6"/>
      <c r="B76" s="12"/>
      <c r="C76" s="12"/>
      <c r="D76" s="72" t="s">
        <v>9</v>
      </c>
      <c r="E76" s="73"/>
      <c r="F76" s="74"/>
      <c r="G76" s="1">
        <f>SUM(G48:G75)</f>
        <v>0</v>
      </c>
      <c r="H76" s="1">
        <f>SUM(H48:H75)</f>
        <v>0</v>
      </c>
      <c r="I76" s="11"/>
    </row>
    <row r="77" spans="1:9" x14ac:dyDescent="0.3">
      <c r="A77" s="6"/>
      <c r="B77" s="7"/>
      <c r="C77" s="7"/>
      <c r="D77" s="7"/>
      <c r="E77" s="20"/>
      <c r="F77" s="21"/>
      <c r="G77" s="22"/>
      <c r="H77" s="22"/>
      <c r="I77" s="11"/>
    </row>
    <row r="78" spans="1:9" ht="15" thickBot="1" x14ac:dyDescent="0.35">
      <c r="A78" s="6"/>
      <c r="B78" s="7"/>
      <c r="C78" s="7"/>
      <c r="D78" s="7"/>
      <c r="E78" s="20"/>
      <c r="F78" s="21"/>
      <c r="G78" s="22"/>
      <c r="H78" s="22"/>
      <c r="I78" s="11"/>
    </row>
    <row r="79" spans="1:9" ht="30" customHeight="1" thickBot="1" x14ac:dyDescent="0.35">
      <c r="A79" s="23"/>
      <c r="B79" s="18" t="s">
        <v>2</v>
      </c>
      <c r="C79" s="15" t="s">
        <v>4</v>
      </c>
      <c r="D79" s="24" t="s">
        <v>5</v>
      </c>
      <c r="E79" s="25" t="s">
        <v>6</v>
      </c>
      <c r="F79" s="15" t="s">
        <v>1</v>
      </c>
      <c r="G79" s="16" t="s">
        <v>7</v>
      </c>
      <c r="H79" s="17" t="s">
        <v>8</v>
      </c>
      <c r="I79" s="11"/>
    </row>
    <row r="80" spans="1:9" ht="15" customHeight="1" x14ac:dyDescent="0.3">
      <c r="A80" s="23"/>
      <c r="B80" s="77" t="s">
        <v>3</v>
      </c>
      <c r="C80" s="45"/>
      <c r="D80" s="49"/>
      <c r="E80" s="79">
        <f>(C81*D81)+(C80*D80)</f>
        <v>0</v>
      </c>
      <c r="F80" s="81"/>
      <c r="G80" s="43">
        <f>E80*F80</f>
        <v>0</v>
      </c>
      <c r="H80" s="43">
        <f>G80*1.2</f>
        <v>0</v>
      </c>
      <c r="I80" s="11"/>
    </row>
    <row r="81" spans="1:9" ht="15" customHeight="1" thickBot="1" x14ac:dyDescent="0.35">
      <c r="A81" s="23"/>
      <c r="B81" s="78"/>
      <c r="C81" s="46"/>
      <c r="D81" s="50"/>
      <c r="E81" s="80"/>
      <c r="F81" s="82"/>
      <c r="G81" s="44"/>
      <c r="H81" s="44"/>
      <c r="I81" s="11"/>
    </row>
    <row r="82" spans="1:9" ht="30" customHeight="1" thickBot="1" x14ac:dyDescent="0.35">
      <c r="A82" s="26"/>
      <c r="B82" s="27" t="s">
        <v>20</v>
      </c>
      <c r="C82" s="28"/>
      <c r="D82" s="29"/>
      <c r="E82" s="4">
        <f>C82*D82</f>
        <v>0</v>
      </c>
      <c r="F82" s="30"/>
      <c r="G82" s="31">
        <f t="shared" ref="G82" si="41">E82*F82</f>
        <v>0</v>
      </c>
      <c r="H82" s="31">
        <f t="shared" ref="H82" si="42">G82*1.2</f>
        <v>0</v>
      </c>
      <c r="I82" s="11"/>
    </row>
    <row r="83" spans="1:9" s="35" customFormat="1" ht="30" customHeight="1" thickBot="1" x14ac:dyDescent="0.35">
      <c r="A83" s="32"/>
      <c r="B83" s="33"/>
      <c r="C83" s="33"/>
      <c r="D83" s="69" t="s">
        <v>9</v>
      </c>
      <c r="E83" s="70"/>
      <c r="F83" s="71"/>
      <c r="G83" s="1">
        <f>SUM(G80:G82)</f>
        <v>0</v>
      </c>
      <c r="H83" s="1">
        <f>SUM(H80:H82)</f>
        <v>0</v>
      </c>
      <c r="I83" s="34"/>
    </row>
    <row r="84" spans="1:9" ht="15" thickBot="1" x14ac:dyDescent="0.35">
      <c r="A84" s="23"/>
      <c r="B84" s="12"/>
      <c r="C84" s="12"/>
      <c r="D84" s="12"/>
      <c r="E84" s="12"/>
      <c r="F84" s="12"/>
      <c r="G84" s="8"/>
      <c r="H84" s="8"/>
      <c r="I84" s="11"/>
    </row>
    <row r="85" spans="1:9" ht="30" customHeight="1" thickBot="1" x14ac:dyDescent="0.35">
      <c r="A85" s="23"/>
      <c r="B85" s="12"/>
      <c r="C85" s="12"/>
      <c r="D85" s="72" t="s">
        <v>21</v>
      </c>
      <c r="E85" s="73"/>
      <c r="F85" s="74"/>
      <c r="G85" s="3">
        <f>G76+G83</f>
        <v>0</v>
      </c>
      <c r="H85" s="3">
        <f>H76+H83</f>
        <v>0</v>
      </c>
      <c r="I85" s="11"/>
    </row>
    <row r="86" spans="1:9" ht="30" customHeight="1" thickBot="1" x14ac:dyDescent="0.35">
      <c r="A86" s="23"/>
      <c r="B86" s="12"/>
      <c r="C86" s="12"/>
      <c r="D86" s="38"/>
      <c r="E86" s="38"/>
      <c r="F86" s="38"/>
      <c r="G86" s="5"/>
      <c r="H86" s="5"/>
      <c r="I86" s="11"/>
    </row>
    <row r="87" spans="1:9" ht="30" customHeight="1" thickBot="1" x14ac:dyDescent="0.35">
      <c r="A87" s="23"/>
      <c r="B87" s="12"/>
      <c r="C87" s="12"/>
      <c r="D87" s="72" t="s">
        <v>18</v>
      </c>
      <c r="E87" s="73"/>
      <c r="F87" s="74"/>
      <c r="G87" s="2">
        <f>G44+G85</f>
        <v>0</v>
      </c>
      <c r="H87" s="2">
        <f>H44+H85</f>
        <v>0</v>
      </c>
      <c r="I87" s="11"/>
    </row>
    <row r="88" spans="1:9" x14ac:dyDescent="0.3">
      <c r="A88" s="23"/>
      <c r="B88" s="12"/>
      <c r="C88" s="12"/>
      <c r="D88" s="12"/>
      <c r="E88" s="12"/>
      <c r="F88" s="12"/>
      <c r="G88" s="12"/>
      <c r="H88" s="12"/>
      <c r="I88" s="11"/>
    </row>
    <row r="89" spans="1:9" ht="15" thickBot="1" x14ac:dyDescent="0.35">
      <c r="A89" s="39"/>
      <c r="B89" s="40"/>
      <c r="C89" s="40"/>
      <c r="D89" s="40"/>
      <c r="E89" s="40"/>
      <c r="F89" s="40"/>
      <c r="G89" s="40"/>
      <c r="H89" s="40"/>
      <c r="I89" s="41"/>
    </row>
    <row r="90" spans="1:9" x14ac:dyDescent="0.3">
      <c r="I90" s="12"/>
    </row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</sheetData>
  <mergeCells count="213">
    <mergeCell ref="B31:B32"/>
    <mergeCell ref="A1:I2"/>
    <mergeCell ref="A3:I3"/>
    <mergeCell ref="A9:A34"/>
    <mergeCell ref="B9:B10"/>
    <mergeCell ref="E9:E10"/>
    <mergeCell ref="F9:F10"/>
    <mergeCell ref="G9:G10"/>
    <mergeCell ref="H9:H10"/>
    <mergeCell ref="B11:B12"/>
    <mergeCell ref="E11:E12"/>
    <mergeCell ref="B15:B16"/>
    <mergeCell ref="E15:E16"/>
    <mergeCell ref="F15:F16"/>
    <mergeCell ref="G15:G16"/>
    <mergeCell ref="H15:H16"/>
    <mergeCell ref="B17:B18"/>
    <mergeCell ref="E17:E18"/>
    <mergeCell ref="F17:F18"/>
    <mergeCell ref="G17:G18"/>
    <mergeCell ref="H17:H18"/>
    <mergeCell ref="C9:D10"/>
    <mergeCell ref="C11:D12"/>
    <mergeCell ref="C31:D32"/>
    <mergeCell ref="C33:D34"/>
    <mergeCell ref="B21:B22"/>
    <mergeCell ref="E21:E22"/>
    <mergeCell ref="F21:F22"/>
    <mergeCell ref="G21:G22"/>
    <mergeCell ref="H21:H22"/>
    <mergeCell ref="E13:E14"/>
    <mergeCell ref="F13:F14"/>
    <mergeCell ref="G13:G14"/>
    <mergeCell ref="H13:H14"/>
    <mergeCell ref="B13:B14"/>
    <mergeCell ref="B19:B20"/>
    <mergeCell ref="B29:B30"/>
    <mergeCell ref="E29:E30"/>
    <mergeCell ref="F29:F30"/>
    <mergeCell ref="G29:G30"/>
    <mergeCell ref="H29:H30"/>
    <mergeCell ref="D29:D30"/>
    <mergeCell ref="C27:C28"/>
    <mergeCell ref="C29:C30"/>
    <mergeCell ref="E23:E24"/>
    <mergeCell ref="F23:F24"/>
    <mergeCell ref="G23:G24"/>
    <mergeCell ref="H23:H24"/>
    <mergeCell ref="B25:B26"/>
    <mergeCell ref="E25:E26"/>
    <mergeCell ref="F25:F26"/>
    <mergeCell ref="G25:G26"/>
    <mergeCell ref="H25:H26"/>
    <mergeCell ref="C23:C24"/>
    <mergeCell ref="C25:C26"/>
    <mergeCell ref="B23:B24"/>
    <mergeCell ref="B27:B28"/>
    <mergeCell ref="A50:A75"/>
    <mergeCell ref="B50:B51"/>
    <mergeCell ref="E50:E51"/>
    <mergeCell ref="F50:F51"/>
    <mergeCell ref="B54:B55"/>
    <mergeCell ref="E54:E55"/>
    <mergeCell ref="F54:F55"/>
    <mergeCell ref="B58:B59"/>
    <mergeCell ref="D35:F35"/>
    <mergeCell ref="B39:B40"/>
    <mergeCell ref="E39:E40"/>
    <mergeCell ref="F39:F40"/>
    <mergeCell ref="D39:D40"/>
    <mergeCell ref="C39:C40"/>
    <mergeCell ref="F48:F49"/>
    <mergeCell ref="B48:B49"/>
    <mergeCell ref="C48:C49"/>
    <mergeCell ref="D62:D63"/>
    <mergeCell ref="B60:B61"/>
    <mergeCell ref="E60:E61"/>
    <mergeCell ref="F60:F61"/>
    <mergeCell ref="C50:D51"/>
    <mergeCell ref="C52:D53"/>
    <mergeCell ref="C72:D73"/>
    <mergeCell ref="G50:G51"/>
    <mergeCell ref="H50:H51"/>
    <mergeCell ref="B52:B53"/>
    <mergeCell ref="E52:E53"/>
    <mergeCell ref="F52:F53"/>
    <mergeCell ref="G52:G53"/>
    <mergeCell ref="H52:H53"/>
    <mergeCell ref="G58:G59"/>
    <mergeCell ref="H58:H59"/>
    <mergeCell ref="G60:G61"/>
    <mergeCell ref="H60:H61"/>
    <mergeCell ref="C58:C59"/>
    <mergeCell ref="G54:G55"/>
    <mergeCell ref="H54:H55"/>
    <mergeCell ref="B56:B57"/>
    <mergeCell ref="E56:E57"/>
    <mergeCell ref="F56:F57"/>
    <mergeCell ref="G56:G57"/>
    <mergeCell ref="H56:H57"/>
    <mergeCell ref="C54:C55"/>
    <mergeCell ref="C56:C57"/>
    <mergeCell ref="C60:C61"/>
    <mergeCell ref="D54:D55"/>
    <mergeCell ref="D56:D57"/>
    <mergeCell ref="D58:D59"/>
    <mergeCell ref="D60:D61"/>
    <mergeCell ref="B80:B81"/>
    <mergeCell ref="E80:E81"/>
    <mergeCell ref="F80:F81"/>
    <mergeCell ref="B70:B71"/>
    <mergeCell ref="E70:E71"/>
    <mergeCell ref="F70:F71"/>
    <mergeCell ref="G48:G49"/>
    <mergeCell ref="H48:H49"/>
    <mergeCell ref="G70:G71"/>
    <mergeCell ref="H70:H71"/>
    <mergeCell ref="B72:B73"/>
    <mergeCell ref="E72:E73"/>
    <mergeCell ref="H74:H75"/>
    <mergeCell ref="C70:C71"/>
    <mergeCell ref="D70:D71"/>
    <mergeCell ref="G80:G81"/>
    <mergeCell ref="H80:H81"/>
    <mergeCell ref="C80:C81"/>
    <mergeCell ref="D80:D81"/>
    <mergeCell ref="G66:G67"/>
    <mergeCell ref="H66:H67"/>
    <mergeCell ref="B68:B69"/>
    <mergeCell ref="E68:E69"/>
    <mergeCell ref="F68:F69"/>
    <mergeCell ref="G72:G73"/>
    <mergeCell ref="H72:H73"/>
    <mergeCell ref="B74:B75"/>
    <mergeCell ref="E74:E75"/>
    <mergeCell ref="F74:F75"/>
    <mergeCell ref="G74:G75"/>
    <mergeCell ref="E33:E34"/>
    <mergeCell ref="F33:F34"/>
    <mergeCell ref="D76:F76"/>
    <mergeCell ref="G68:G69"/>
    <mergeCell ref="H68:H69"/>
    <mergeCell ref="B62:B63"/>
    <mergeCell ref="E62:E63"/>
    <mergeCell ref="F62:F63"/>
    <mergeCell ref="G62:G63"/>
    <mergeCell ref="H62:H63"/>
    <mergeCell ref="B64:B65"/>
    <mergeCell ref="E64:E65"/>
    <mergeCell ref="F64:F65"/>
    <mergeCell ref="G64:G65"/>
    <mergeCell ref="H64:H65"/>
    <mergeCell ref="C62:C63"/>
    <mergeCell ref="C64:C65"/>
    <mergeCell ref="C66:C67"/>
    <mergeCell ref="E31:E32"/>
    <mergeCell ref="F31:F32"/>
    <mergeCell ref="D15:D16"/>
    <mergeCell ref="D17:D18"/>
    <mergeCell ref="D19:D20"/>
    <mergeCell ref="D21:D22"/>
    <mergeCell ref="C19:C20"/>
    <mergeCell ref="C21:C22"/>
    <mergeCell ref="D85:F85"/>
    <mergeCell ref="D83:F83"/>
    <mergeCell ref="C68:C69"/>
    <mergeCell ref="D64:D65"/>
    <mergeCell ref="D66:D67"/>
    <mergeCell ref="D68:D69"/>
    <mergeCell ref="E27:E28"/>
    <mergeCell ref="F27:F28"/>
    <mergeCell ref="E19:E20"/>
    <mergeCell ref="F19:F20"/>
    <mergeCell ref="C74:D75"/>
    <mergeCell ref="D87:F87"/>
    <mergeCell ref="B7:B8"/>
    <mergeCell ref="C7:C8"/>
    <mergeCell ref="C13:C14"/>
    <mergeCell ref="C15:C16"/>
    <mergeCell ref="C17:C18"/>
    <mergeCell ref="F72:F73"/>
    <mergeCell ref="B66:B67"/>
    <mergeCell ref="E66:E67"/>
    <mergeCell ref="F66:F67"/>
    <mergeCell ref="E58:E59"/>
    <mergeCell ref="F58:F59"/>
    <mergeCell ref="D42:F42"/>
    <mergeCell ref="D44:F44"/>
    <mergeCell ref="B33:B34"/>
    <mergeCell ref="E48:E49"/>
    <mergeCell ref="D23:D24"/>
    <mergeCell ref="D25:D26"/>
    <mergeCell ref="D27:D28"/>
    <mergeCell ref="E7:E8"/>
    <mergeCell ref="F7:F8"/>
    <mergeCell ref="D48:D49"/>
    <mergeCell ref="D7:D8"/>
    <mergeCell ref="D13:D14"/>
    <mergeCell ref="G7:G8"/>
    <mergeCell ref="H7:H8"/>
    <mergeCell ref="G39:G40"/>
    <mergeCell ref="H39:H40"/>
    <mergeCell ref="G31:G32"/>
    <mergeCell ref="H31:H32"/>
    <mergeCell ref="G33:G34"/>
    <mergeCell ref="H33:H34"/>
    <mergeCell ref="F11:F12"/>
    <mergeCell ref="G11:G12"/>
    <mergeCell ref="H11:H12"/>
    <mergeCell ref="G27:G28"/>
    <mergeCell ref="H27:H28"/>
    <mergeCell ref="G19:G20"/>
    <mergeCell ref="H19:H20"/>
  </mergeCells>
  <pageMargins left="0.70866141732283472" right="0.70866141732283472" top="0.74803149606299213" bottom="0.74803149606299213" header="0.31496062992125984" footer="0.31496062992125984"/>
  <pageSetup paperSize="8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DQE - Lot 1</vt:lpstr>
      <vt:lpstr>DQE - 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Ariane Pons</dc:creator>
  <cp:lastModifiedBy>Mathilde Ternisien</cp:lastModifiedBy>
  <cp:lastPrinted>2026-02-27T09:43:06Z</cp:lastPrinted>
  <dcterms:created xsi:type="dcterms:W3CDTF">2024-01-05T13:51:45Z</dcterms:created>
  <dcterms:modified xsi:type="dcterms:W3CDTF">2026-03-06T15:31:32Z</dcterms:modified>
</cp:coreProperties>
</file>